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Sheet1!$A$1:$Q$97</definedName>
  </definedNames>
  <calcPr calcId="124519"/>
</workbook>
</file>

<file path=xl/calcChain.xml><?xml version="1.0" encoding="utf-8"?>
<calcChain xmlns="http://schemas.openxmlformats.org/spreadsheetml/2006/main">
  <c r="N83" i="1"/>
  <c r="O82"/>
  <c r="P82" s="1"/>
  <c r="M82"/>
  <c r="L83"/>
  <c r="I83"/>
  <c r="J82"/>
  <c r="H83"/>
  <c r="G83"/>
  <c r="N71"/>
  <c r="O70"/>
  <c r="P70" s="1"/>
  <c r="M70"/>
  <c r="L71"/>
  <c r="I71"/>
  <c r="J70"/>
  <c r="H71"/>
  <c r="G71"/>
  <c r="N23"/>
  <c r="O22"/>
  <c r="P22" s="1"/>
  <c r="L23"/>
  <c r="M22"/>
  <c r="I23"/>
  <c r="J22"/>
  <c r="H23"/>
  <c r="G23"/>
  <c r="Q15"/>
  <c r="F14" i="2" l="1"/>
  <c r="G14" l="1"/>
  <c r="J8"/>
  <c r="H8"/>
  <c r="J11"/>
  <c r="H11"/>
  <c r="J9"/>
  <c r="G12"/>
  <c r="G11"/>
  <c r="G10"/>
  <c r="G9"/>
  <c r="G8"/>
  <c r="F12"/>
  <c r="F11"/>
  <c r="F10"/>
  <c r="F9"/>
  <c r="F8"/>
  <c r="L49" i="1" l="1"/>
  <c r="M75" l="1"/>
  <c r="O75" s="1"/>
  <c r="J75"/>
  <c r="M21"/>
  <c r="O21" s="1"/>
  <c r="J21"/>
  <c r="P75" l="1"/>
  <c r="P21"/>
  <c r="M95"/>
  <c r="M89"/>
  <c r="M86"/>
  <c r="M81"/>
  <c r="M76"/>
  <c r="M73"/>
  <c r="M54"/>
  <c r="M52"/>
  <c r="M44"/>
  <c r="M43"/>
  <c r="M40"/>
  <c r="M39"/>
  <c r="M35"/>
  <c r="M33"/>
  <c r="M19"/>
  <c r="M13"/>
  <c r="M20" l="1"/>
  <c r="O20" s="1"/>
  <c r="L77"/>
  <c r="N77"/>
  <c r="O52"/>
  <c r="J52"/>
  <c r="O54"/>
  <c r="J54"/>
  <c r="O94"/>
  <c r="P94" s="1"/>
  <c r="O78"/>
  <c r="O72"/>
  <c r="P72" s="1"/>
  <c r="O66"/>
  <c r="O59"/>
  <c r="O57"/>
  <c r="O50"/>
  <c r="P50" s="1"/>
  <c r="O46"/>
  <c r="O42"/>
  <c r="P42" s="1"/>
  <c r="O38"/>
  <c r="O32"/>
  <c r="P32" s="1"/>
  <c r="O28"/>
  <c r="O24"/>
  <c r="P24" s="1"/>
  <c r="O16"/>
  <c r="O12"/>
  <c r="O10"/>
  <c r="O9"/>
  <c r="O8"/>
  <c r="J95"/>
  <c r="J92"/>
  <c r="J91"/>
  <c r="J90"/>
  <c r="J89"/>
  <c r="J88"/>
  <c r="J87"/>
  <c r="J86"/>
  <c r="J85"/>
  <c r="J81"/>
  <c r="J80"/>
  <c r="J79"/>
  <c r="J76"/>
  <c r="J74"/>
  <c r="J73"/>
  <c r="J69"/>
  <c r="J68"/>
  <c r="J67"/>
  <c r="J64"/>
  <c r="J63"/>
  <c r="J62"/>
  <c r="J61"/>
  <c r="J60"/>
  <c r="J59"/>
  <c r="J58"/>
  <c r="J55"/>
  <c r="J53"/>
  <c r="J51"/>
  <c r="J48"/>
  <c r="J47"/>
  <c r="J44"/>
  <c r="J43"/>
  <c r="J40"/>
  <c r="J39"/>
  <c r="J36"/>
  <c r="J35"/>
  <c r="J34"/>
  <c r="J33"/>
  <c r="J30"/>
  <c r="J29"/>
  <c r="J26"/>
  <c r="J25"/>
  <c r="J20"/>
  <c r="J19"/>
  <c r="J18"/>
  <c r="J17"/>
  <c r="J14"/>
  <c r="J13"/>
  <c r="J12"/>
  <c r="P12" s="1"/>
  <c r="J10"/>
  <c r="J9"/>
  <c r="P9" s="1"/>
  <c r="J8"/>
  <c r="O89"/>
  <c r="P89" s="1"/>
  <c r="O76"/>
  <c r="I77"/>
  <c r="H77"/>
  <c r="G77"/>
  <c r="Q94"/>
  <c r="Q96" s="1"/>
  <c r="Q84"/>
  <c r="Q93" s="1"/>
  <c r="Q78"/>
  <c r="Q83" s="1"/>
  <c r="Q72"/>
  <c r="Q66"/>
  <c r="Q71" s="1"/>
  <c r="Q57"/>
  <c r="Q65" s="1"/>
  <c r="Q50"/>
  <c r="Q56" s="1"/>
  <c r="Q46"/>
  <c r="Q49" s="1"/>
  <c r="Q42"/>
  <c r="Q45" s="1"/>
  <c r="Q38"/>
  <c r="Q41" s="1"/>
  <c r="Q32"/>
  <c r="Q37" s="1"/>
  <c r="Q28"/>
  <c r="Q31" s="1"/>
  <c r="Q25"/>
  <c r="Q24"/>
  <c r="Q27" s="1"/>
  <c r="Q16"/>
  <c r="Q23" s="1"/>
  <c r="Q12"/>
  <c r="P78"/>
  <c r="P66"/>
  <c r="P57"/>
  <c r="P46"/>
  <c r="P38"/>
  <c r="P28"/>
  <c r="P16"/>
  <c r="P10"/>
  <c r="P8"/>
  <c r="M96"/>
  <c r="M92"/>
  <c r="O92" s="1"/>
  <c r="P92" s="1"/>
  <c r="M91"/>
  <c r="O91" s="1"/>
  <c r="P91" s="1"/>
  <c r="M90"/>
  <c r="O90" s="1"/>
  <c r="P90" s="1"/>
  <c r="M88"/>
  <c r="O88" s="1"/>
  <c r="P88" s="1"/>
  <c r="M87"/>
  <c r="O87" s="1"/>
  <c r="O86"/>
  <c r="P86" s="1"/>
  <c r="M85"/>
  <c r="O84"/>
  <c r="P84" s="1"/>
  <c r="O81"/>
  <c r="P81" s="1"/>
  <c r="M80"/>
  <c r="O80" s="1"/>
  <c r="P80" s="1"/>
  <c r="M79"/>
  <c r="M74"/>
  <c r="O74" s="1"/>
  <c r="P74" s="1"/>
  <c r="O73"/>
  <c r="M69"/>
  <c r="O69" s="1"/>
  <c r="P69" s="1"/>
  <c r="M68"/>
  <c r="O68" s="1"/>
  <c r="M67"/>
  <c r="O67" s="1"/>
  <c r="P67" s="1"/>
  <c r="M64"/>
  <c r="O64" s="1"/>
  <c r="M63"/>
  <c r="O63" s="1"/>
  <c r="P63" s="1"/>
  <c r="M62"/>
  <c r="O62" s="1"/>
  <c r="M61"/>
  <c r="O61" s="1"/>
  <c r="P61" s="1"/>
  <c r="M60"/>
  <c r="O60" s="1"/>
  <c r="M58"/>
  <c r="M65" s="1"/>
  <c r="M55"/>
  <c r="O55" s="1"/>
  <c r="P55" s="1"/>
  <c r="M53"/>
  <c r="O53" s="1"/>
  <c r="P53" s="1"/>
  <c r="M51"/>
  <c r="O51" s="1"/>
  <c r="P51" s="1"/>
  <c r="M48"/>
  <c r="O48" s="1"/>
  <c r="P48" s="1"/>
  <c r="M47"/>
  <c r="O44"/>
  <c r="P44" s="1"/>
  <c r="M45"/>
  <c r="O40"/>
  <c r="P40" s="1"/>
  <c r="O39"/>
  <c r="P39" s="1"/>
  <c r="M36"/>
  <c r="O36" s="1"/>
  <c r="P36" s="1"/>
  <c r="O35"/>
  <c r="P35" s="1"/>
  <c r="M34"/>
  <c r="O34" s="1"/>
  <c r="P34" s="1"/>
  <c r="O33"/>
  <c r="P33" s="1"/>
  <c r="M30"/>
  <c r="O30" s="1"/>
  <c r="P30" s="1"/>
  <c r="M29"/>
  <c r="M26"/>
  <c r="O26" s="1"/>
  <c r="P26" s="1"/>
  <c r="M25"/>
  <c r="O19"/>
  <c r="P19" s="1"/>
  <c r="M18"/>
  <c r="M17"/>
  <c r="M14"/>
  <c r="O14" s="1"/>
  <c r="L96"/>
  <c r="L93"/>
  <c r="L65"/>
  <c r="L56"/>
  <c r="L45"/>
  <c r="L41"/>
  <c r="L37"/>
  <c r="L31"/>
  <c r="L27"/>
  <c r="L15"/>
  <c r="L11"/>
  <c r="N11"/>
  <c r="M11"/>
  <c r="I11"/>
  <c r="H11"/>
  <c r="N15"/>
  <c r="I15"/>
  <c r="H15"/>
  <c r="N27"/>
  <c r="I27"/>
  <c r="H27"/>
  <c r="N31"/>
  <c r="I31"/>
  <c r="H31"/>
  <c r="N37"/>
  <c r="I37"/>
  <c r="H37"/>
  <c r="N41"/>
  <c r="I41"/>
  <c r="H41"/>
  <c r="N45"/>
  <c r="I45"/>
  <c r="H45"/>
  <c r="I49"/>
  <c r="H49"/>
  <c r="N56"/>
  <c r="I56"/>
  <c r="H56"/>
  <c r="N65"/>
  <c r="I65"/>
  <c r="H65"/>
  <c r="N93"/>
  <c r="I93"/>
  <c r="H93"/>
  <c r="N96"/>
  <c r="I96"/>
  <c r="H96"/>
  <c r="G96"/>
  <c r="G93"/>
  <c r="G65"/>
  <c r="G56"/>
  <c r="G49"/>
  <c r="G45"/>
  <c r="G41"/>
  <c r="G37"/>
  <c r="G31"/>
  <c r="G27"/>
  <c r="G15"/>
  <c r="G11"/>
  <c r="Q11" s="1"/>
  <c r="O18" l="1"/>
  <c r="M23"/>
  <c r="O23" s="1"/>
  <c r="P59"/>
  <c r="P14"/>
  <c r="P18"/>
  <c r="P20"/>
  <c r="I97"/>
  <c r="M15"/>
  <c r="M27"/>
  <c r="M31"/>
  <c r="O31" s="1"/>
  <c r="M49"/>
  <c r="O49" s="1"/>
  <c r="P60"/>
  <c r="P62"/>
  <c r="P64"/>
  <c r="P68"/>
  <c r="P73"/>
  <c r="M83"/>
  <c r="O83" s="1"/>
  <c r="M93"/>
  <c r="O93" s="1"/>
  <c r="P87"/>
  <c r="J77"/>
  <c r="P76"/>
  <c r="P54"/>
  <c r="J45"/>
  <c r="O27"/>
  <c r="Q77"/>
  <c r="Q97" s="1"/>
  <c r="J93"/>
  <c r="O11"/>
  <c r="O45"/>
  <c r="P45" s="1"/>
  <c r="M37"/>
  <c r="O37" s="1"/>
  <c r="P52"/>
  <c r="J96"/>
  <c r="J71"/>
  <c r="J27"/>
  <c r="O13"/>
  <c r="P13" s="1"/>
  <c r="O17"/>
  <c r="P17" s="1"/>
  <c r="O25"/>
  <c r="P25" s="1"/>
  <c r="O29"/>
  <c r="P29" s="1"/>
  <c r="O43"/>
  <c r="P43" s="1"/>
  <c r="O47"/>
  <c r="P47" s="1"/>
  <c r="O85"/>
  <c r="P85" s="1"/>
  <c r="M56"/>
  <c r="O56" s="1"/>
  <c r="M71"/>
  <c r="O71" s="1"/>
  <c r="P71" s="1"/>
  <c r="J65"/>
  <c r="J49"/>
  <c r="J41"/>
  <c r="J37"/>
  <c r="J31"/>
  <c r="J23"/>
  <c r="O58"/>
  <c r="P58" s="1"/>
  <c r="O79"/>
  <c r="P79" s="1"/>
  <c r="O95"/>
  <c r="P95" s="1"/>
  <c r="O77"/>
  <c r="M41"/>
  <c r="O41" s="1"/>
  <c r="P41" s="1"/>
  <c r="M77"/>
  <c r="J15"/>
  <c r="J11"/>
  <c r="P11" s="1"/>
  <c r="J56"/>
  <c r="H97"/>
  <c r="N97"/>
  <c r="J83"/>
  <c r="O65"/>
  <c r="O96"/>
  <c r="L97"/>
  <c r="G97"/>
  <c r="P49" l="1"/>
  <c r="P65"/>
  <c r="M97"/>
  <c r="O15"/>
  <c r="O97" s="1"/>
  <c r="P93"/>
  <c r="P77"/>
  <c r="P27"/>
  <c r="P23"/>
  <c r="P83"/>
  <c r="P15"/>
  <c r="P31"/>
  <c r="P37"/>
  <c r="P96"/>
  <c r="P56"/>
  <c r="J97"/>
  <c r="P97" l="1"/>
</calcChain>
</file>

<file path=xl/sharedStrings.xml><?xml version="1.0" encoding="utf-8"?>
<sst xmlns="http://schemas.openxmlformats.org/spreadsheetml/2006/main" count="142" uniqueCount="139">
  <si>
    <t xml:space="preserve">TABLE : 2 : FIXED ASSETS </t>
  </si>
  <si>
    <t>SR. NO</t>
  </si>
  <si>
    <t>Details Hade Description</t>
  </si>
  <si>
    <t>Rate of Depriciation</t>
  </si>
  <si>
    <t xml:space="preserve">Account Code </t>
  </si>
  <si>
    <t>GROSS BLOCK</t>
  </si>
  <si>
    <t>ACCUMULATED DEPRICIATION</t>
  </si>
  <si>
    <t>Additional During the Year</t>
  </si>
  <si>
    <t>Deduction During the Year</t>
  </si>
  <si>
    <t>Account Code</t>
  </si>
  <si>
    <t>Depr.During The year</t>
  </si>
  <si>
    <t>8(5+6+7)</t>
  </si>
  <si>
    <t>13(10+11+12)</t>
  </si>
  <si>
    <t>14(8-13)</t>
  </si>
  <si>
    <t>15(5-10)</t>
  </si>
  <si>
    <t>A</t>
  </si>
  <si>
    <t>Land - 41010</t>
  </si>
  <si>
    <t xml:space="preserve">Land- Open Plot </t>
  </si>
  <si>
    <t>Land- lake &amp; pound</t>
  </si>
  <si>
    <t>TOTAL - A</t>
  </si>
  <si>
    <t>B</t>
  </si>
  <si>
    <t>Building - 41020</t>
  </si>
  <si>
    <t>ope</t>
  </si>
  <si>
    <t>before</t>
  </si>
  <si>
    <t>after</t>
  </si>
  <si>
    <t>DEP</t>
  </si>
  <si>
    <t xml:space="preserve">Building - Office Building </t>
  </si>
  <si>
    <t xml:space="preserve">Building -Quarter </t>
  </si>
  <si>
    <t>TOTAL - B</t>
  </si>
  <si>
    <t>C</t>
  </si>
  <si>
    <t>Civic Amenities &amp; Service Center -41021</t>
  </si>
  <si>
    <t>Building - Community Hall</t>
  </si>
  <si>
    <t xml:space="preserve">Building -Pay &amp; Use Toilet </t>
  </si>
  <si>
    <t xml:space="preserve">Building -Crematorium </t>
  </si>
  <si>
    <t>TOTAL - C</t>
  </si>
  <si>
    <t>D</t>
  </si>
  <si>
    <t>Commercial Building-41022</t>
  </si>
  <si>
    <t>Buiding Markets</t>
  </si>
  <si>
    <t>Building Shoppping Center</t>
  </si>
  <si>
    <t>TOTAL - D</t>
  </si>
  <si>
    <t>E</t>
  </si>
  <si>
    <t>Work Shhop &amp; Work Station -41023</t>
  </si>
  <si>
    <t xml:space="preserve">Building Fire Station </t>
  </si>
  <si>
    <t>Buiding Water Works</t>
  </si>
  <si>
    <t>TOTAL - E</t>
  </si>
  <si>
    <t>F</t>
  </si>
  <si>
    <t>Roads &amp; Bridges 41030</t>
  </si>
  <si>
    <t>Road Conceret Road</t>
  </si>
  <si>
    <t>Road black topped</t>
  </si>
  <si>
    <t>Road other Road</t>
  </si>
  <si>
    <t xml:space="preserve">Bridges </t>
  </si>
  <si>
    <t>TOTAL - F</t>
  </si>
  <si>
    <t>G</t>
  </si>
  <si>
    <t>Sewerage &amp; Drainage -41031</t>
  </si>
  <si>
    <t>Drainage Underground drainage system</t>
  </si>
  <si>
    <t>Drainage Open Draine</t>
  </si>
  <si>
    <t>TOTAL - G</t>
  </si>
  <si>
    <t>H</t>
  </si>
  <si>
    <t>Water Ways-41032</t>
  </si>
  <si>
    <t>Water Ways Bore Well</t>
  </si>
  <si>
    <t xml:space="preserve">Water Ways Pipe Line </t>
  </si>
  <si>
    <t>TOTAL - H</t>
  </si>
  <si>
    <t>I</t>
  </si>
  <si>
    <t>Public Lighting -41033</t>
  </si>
  <si>
    <t xml:space="preserve">Public Lighting Lamp Post </t>
  </si>
  <si>
    <t>Public Lighting Others</t>
  </si>
  <si>
    <t>TOTAL - I</t>
  </si>
  <si>
    <t>J</t>
  </si>
  <si>
    <t>Plant &amp; Machinery -41040</t>
  </si>
  <si>
    <t xml:space="preserve">Palnt &amp; Machinery Sigfom / Fogging Machine </t>
  </si>
  <si>
    <t>Palnt &amp; Machinery Others</t>
  </si>
  <si>
    <t>TOTAL - J</t>
  </si>
  <si>
    <t>K</t>
  </si>
  <si>
    <t>Vehicle -41050</t>
  </si>
  <si>
    <t xml:space="preserve">Vehicle Cars </t>
  </si>
  <si>
    <t xml:space="preserve">Vehicle Jeeps </t>
  </si>
  <si>
    <t>Vehicle Trucks</t>
  </si>
  <si>
    <t>Vehicle Water Tankers</t>
  </si>
  <si>
    <t>Vehicle Tractor / Trolly</t>
  </si>
  <si>
    <t xml:space="preserve">Vehicle Auto Rikshaw </t>
  </si>
  <si>
    <t xml:space="preserve">Vehicle Cycles </t>
  </si>
  <si>
    <t>TOTAL - K</t>
  </si>
  <si>
    <t>L</t>
  </si>
  <si>
    <t>Office &amp; Other Equipment -41060</t>
  </si>
  <si>
    <t xml:space="preserve">Air Conditioners &amp; Air Cooler </t>
  </si>
  <si>
    <t xml:space="preserve">TV Projector and Cemera </t>
  </si>
  <si>
    <t xml:space="preserve">Generaor &amp; Invetors </t>
  </si>
  <si>
    <t>TOTAL -L</t>
  </si>
  <si>
    <t>M</t>
  </si>
  <si>
    <t>Computers 41061</t>
  </si>
  <si>
    <t>Computers Computers</t>
  </si>
  <si>
    <t>Computers Printers</t>
  </si>
  <si>
    <t>TOTAL - M</t>
  </si>
  <si>
    <t>N</t>
  </si>
  <si>
    <t>Other Equipment 41062</t>
  </si>
  <si>
    <t xml:space="preserve">Equipment Hand Carts </t>
  </si>
  <si>
    <t>Equipment blower Machine</t>
  </si>
  <si>
    <t xml:space="preserve">Equipment Other </t>
  </si>
  <si>
    <t>TOTAL -N</t>
  </si>
  <si>
    <t>O</t>
  </si>
  <si>
    <t>Furniture Fixture Fitting &amp; Electricla Appliance 41070</t>
  </si>
  <si>
    <t xml:space="preserve">Furniture Cabinets </t>
  </si>
  <si>
    <t xml:space="preserve">Furniture Cupbords </t>
  </si>
  <si>
    <t>Furniture Tables</t>
  </si>
  <si>
    <t>Furniture Chairs</t>
  </si>
  <si>
    <t>Furniture Sofa Set</t>
  </si>
  <si>
    <t>Furniture Fans</t>
  </si>
  <si>
    <t xml:space="preserve">Furniture Electrical Fitting </t>
  </si>
  <si>
    <t>TOTAL - O</t>
  </si>
  <si>
    <t>P</t>
  </si>
  <si>
    <t>Other Fixed Assets -41080</t>
  </si>
  <si>
    <t xml:space="preserve">Other Fixed Assets Other </t>
  </si>
  <si>
    <t>TOTAL - P</t>
  </si>
  <si>
    <t>GROSS TOTAL A+B+C+D+E+F+G+H+I+J+K+L+M+N+O+P</t>
  </si>
  <si>
    <t xml:space="preserve">Building - Educational Building </t>
  </si>
  <si>
    <t>Palnt &amp; Machinery Water Works</t>
  </si>
  <si>
    <t>C C CAMERA</t>
  </si>
  <si>
    <t>Furniture Fixture</t>
  </si>
  <si>
    <t>Land- Open Market</t>
  </si>
  <si>
    <t>Palnt &amp; Machinery Jetting Machine</t>
  </si>
  <si>
    <t>Palnt &amp; Machinery Solid waste management</t>
  </si>
  <si>
    <t>Building -Civic Centre</t>
  </si>
  <si>
    <t>Computers Scanner</t>
  </si>
  <si>
    <t>Ele</t>
  </si>
  <si>
    <t>Cur</t>
  </si>
  <si>
    <t>Arrea</t>
  </si>
  <si>
    <t>Prope</t>
  </si>
  <si>
    <t>Safa</t>
  </si>
  <si>
    <t>Spe Watr</t>
  </si>
  <si>
    <t>Water</t>
  </si>
  <si>
    <t>Prov</t>
  </si>
  <si>
    <t>Net Block as at      31-03-2017</t>
  </si>
  <si>
    <t>Net Block as at       31-03-2016</t>
  </si>
  <si>
    <t>Balance as at 01-04-2016</t>
  </si>
  <si>
    <t>Building - Swimming Pool</t>
  </si>
  <si>
    <t>Freeze</t>
  </si>
  <si>
    <t>Equipment Other  tools</t>
  </si>
  <si>
    <t>TABLES FORMING PART OF GROUPINGS OF THE BALANCE SHEET AS AT 31-03-2017</t>
  </si>
  <si>
    <t>Total Balance as at 31-03-2017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</si>
</sst>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rgb="FF000000"/>
      <name val="Trebuchet MS"/>
      <family val="2"/>
    </font>
    <font>
      <sz val="10"/>
      <color rgb="FF000000"/>
      <name val="Trebuchet MS"/>
      <family val="2"/>
    </font>
    <font>
      <b/>
      <sz val="10"/>
      <color rgb="FF000000"/>
      <name val="Trebuchet MS"/>
      <family val="2"/>
    </font>
    <font>
      <sz val="10"/>
      <color rgb="FF000000"/>
      <name val="Arial"/>
      <family val="2"/>
    </font>
    <font>
      <b/>
      <sz val="8"/>
      <color rgb="FF00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9" fontId="3" fillId="0" borderId="8" xfId="0" applyNumberFormat="1" applyFont="1" applyFill="1" applyBorder="1" applyAlignment="1">
      <alignment horizontal="center"/>
    </xf>
    <xf numFmtId="1" fontId="2" fillId="0" borderId="0" xfId="0" applyNumberFormat="1" applyFont="1" applyBorder="1"/>
    <xf numFmtId="1" fontId="3" fillId="2" borderId="1" xfId="0" applyNumberFormat="1" applyFont="1" applyFill="1" applyBorder="1" applyAlignment="1">
      <alignment horizontal="center" vertical="justify"/>
    </xf>
    <xf numFmtId="1" fontId="3" fillId="2" borderId="3" xfId="0" applyNumberFormat="1" applyFont="1" applyFill="1" applyBorder="1" applyAlignment="1">
      <alignment horizontal="centerContinuous" vertical="justify"/>
    </xf>
    <xf numFmtId="1" fontId="3" fillId="2" borderId="3" xfId="0" applyNumberFormat="1" applyFont="1" applyFill="1" applyBorder="1" applyAlignment="1">
      <alignment horizontal="centerContinuous" vertical="center" wrapText="1"/>
    </xf>
    <xf numFmtId="1" fontId="3" fillId="2" borderId="1" xfId="0" applyNumberFormat="1" applyFont="1" applyFill="1" applyBorder="1" applyAlignment="1">
      <alignment horizontal="centerContinuous" vertical="justify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1" fontId="2" fillId="0" borderId="2" xfId="0" applyNumberFormat="1" applyFont="1" applyFill="1" applyBorder="1"/>
    <xf numFmtId="1" fontId="2" fillId="0" borderId="3" xfId="0" applyNumberFormat="1" applyFont="1" applyFill="1" applyBorder="1"/>
    <xf numFmtId="1" fontId="2" fillId="0" borderId="1" xfId="0" applyNumberFormat="1" applyFont="1" applyBorder="1"/>
    <xf numFmtId="1" fontId="2" fillId="0" borderId="3" xfId="0" applyNumberFormat="1" applyFont="1" applyBorder="1"/>
    <xf numFmtId="1" fontId="3" fillId="0" borderId="10" xfId="0" applyNumberFormat="1" applyFont="1" applyFill="1" applyBorder="1" applyAlignment="1">
      <alignment horizontal="center"/>
    </xf>
    <xf numFmtId="1" fontId="3" fillId="0" borderId="0" xfId="0" applyNumberFormat="1" applyFont="1" applyFill="1" applyBorder="1"/>
    <xf numFmtId="1" fontId="2" fillId="0" borderId="0" xfId="0" applyNumberFormat="1" applyFont="1" applyFill="1" applyBorder="1"/>
    <xf numFmtId="1" fontId="3" fillId="0" borderId="8" xfId="0" applyNumberFormat="1" applyFont="1" applyFill="1" applyBorder="1" applyAlignment="1">
      <alignment horizontal="right"/>
    </xf>
    <xf numFmtId="1" fontId="3" fillId="0" borderId="10" xfId="0" applyNumberFormat="1" applyFont="1" applyBorder="1" applyAlignment="1">
      <alignment horizontal="center"/>
    </xf>
    <xf numFmtId="1" fontId="2" fillId="0" borderId="8" xfId="0" applyNumberFormat="1" applyFont="1" applyBorder="1"/>
    <xf numFmtId="1" fontId="2" fillId="0" borderId="10" xfId="0" applyNumberFormat="1" applyFont="1" applyBorder="1"/>
    <xf numFmtId="1" fontId="2" fillId="0" borderId="8" xfId="0" applyNumberFormat="1" applyFont="1" applyFill="1" applyBorder="1"/>
    <xf numFmtId="1" fontId="2" fillId="0" borderId="10" xfId="0" applyNumberFormat="1" applyFont="1" applyFill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" fontId="4" fillId="0" borderId="11" xfId="0" applyNumberFormat="1" applyFont="1" applyFill="1" applyBorder="1"/>
    <xf numFmtId="1" fontId="4" fillId="0" borderId="12" xfId="0" applyNumberFormat="1" applyFont="1" applyFill="1" applyBorder="1"/>
    <xf numFmtId="1" fontId="3" fillId="0" borderId="13" xfId="0" applyNumberFormat="1" applyFont="1" applyFill="1" applyBorder="1"/>
    <xf numFmtId="1" fontId="3" fillId="0" borderId="13" xfId="0" applyNumberFormat="1" applyFont="1" applyBorder="1"/>
    <xf numFmtId="1" fontId="3" fillId="0" borderId="8" xfId="0" applyNumberFormat="1" applyFont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Fill="1" applyBorder="1" applyAlignment="1">
      <alignment horizontal="right"/>
    </xf>
    <xf numFmtId="1" fontId="3" fillId="0" borderId="14" xfId="0" applyNumberFormat="1" applyFont="1" applyBorder="1"/>
    <xf numFmtId="1" fontId="2" fillId="0" borderId="13" xfId="0" applyNumberFormat="1" applyFont="1" applyBorder="1"/>
    <xf numFmtId="1" fontId="3" fillId="0" borderId="7" xfId="0" applyNumberFormat="1" applyFont="1" applyFill="1" applyBorder="1" applyAlignment="1">
      <alignment horizontal="center"/>
    </xf>
    <xf numFmtId="1" fontId="5" fillId="0" borderId="15" xfId="0" applyNumberFormat="1" applyFont="1" applyFill="1" applyBorder="1"/>
    <xf numFmtId="1" fontId="2" fillId="0" borderId="15" xfId="0" applyNumberFormat="1" applyFont="1" applyFill="1" applyBorder="1"/>
    <xf numFmtId="1" fontId="3" fillId="0" borderId="16" xfId="0" applyNumberFormat="1" applyFont="1" applyFill="1" applyBorder="1" applyAlignment="1">
      <alignment horizontal="right"/>
    </xf>
    <xf numFmtId="1" fontId="2" fillId="0" borderId="7" xfId="0" applyNumberFormat="1" applyFont="1" applyBorder="1"/>
    <xf numFmtId="1" fontId="3" fillId="0" borderId="16" xfId="0" applyNumberFormat="1" applyFont="1" applyFill="1" applyBorder="1"/>
    <xf numFmtId="1" fontId="2" fillId="0" borderId="17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2" fillId="4" borderId="7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1" fontId="2" fillId="5" borderId="10" xfId="0" applyNumberFormat="1" applyFont="1" applyFill="1" applyBorder="1" applyAlignment="1">
      <alignment horizontal="center"/>
    </xf>
    <xf numFmtId="1" fontId="3" fillId="5" borderId="13" xfId="0" applyNumberFormat="1" applyFont="1" applyFill="1" applyBorder="1"/>
    <xf numFmtId="1" fontId="3" fillId="5" borderId="14" xfId="0" applyNumberFormat="1" applyFont="1" applyFill="1" applyBorder="1"/>
    <xf numFmtId="1" fontId="3" fillId="5" borderId="16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"/>
  <sheetViews>
    <sheetView tabSelected="1" workbookViewId="0">
      <pane xSplit="5" ySplit="5" topLeftCell="F75" activePane="bottomRight" state="frozen"/>
      <selection pane="topRight" activeCell="F1" sqref="F1"/>
      <selection pane="bottomLeft" activeCell="A6" sqref="A6"/>
      <selection pane="bottomRight" activeCell="O97" sqref="O97"/>
    </sheetView>
  </sheetViews>
  <sheetFormatPr defaultRowHeight="15"/>
  <cols>
    <col min="1" max="2" width="9.28515625" style="2" bestFit="1" customWidth="1"/>
    <col min="3" max="4" width="9.140625" style="2"/>
    <col min="5" max="5" width="9.28515625" style="50" bestFit="1" customWidth="1"/>
    <col min="6" max="6" width="9.7109375" style="2" bestFit="1" customWidth="1"/>
    <col min="7" max="7" width="15.85546875" style="2" customWidth="1"/>
    <col min="8" max="8" width="13.5703125" style="2" customWidth="1"/>
    <col min="9" max="9" width="9.28515625" style="2" bestFit="1" customWidth="1"/>
    <col min="10" max="10" width="15.42578125" style="2" customWidth="1"/>
    <col min="11" max="11" width="9.7109375" style="2" bestFit="1" customWidth="1"/>
    <col min="12" max="12" width="15" style="2" customWidth="1"/>
    <col min="13" max="13" width="14.28515625" style="2" customWidth="1"/>
    <col min="14" max="14" width="9.28515625" style="2" bestFit="1" customWidth="1"/>
    <col min="15" max="15" width="14.42578125" style="2" customWidth="1"/>
    <col min="16" max="16" width="15.7109375" style="2" customWidth="1"/>
    <col min="17" max="17" width="14.42578125" style="20" customWidth="1"/>
    <col min="18" max="18" width="10.85546875" style="2" bestFit="1" customWidth="1"/>
    <col min="19" max="19" width="10.7109375" style="2" bestFit="1" customWidth="1"/>
    <col min="20" max="20" width="9.7109375" style="2" bestFit="1" customWidth="1"/>
    <col min="21" max="21" width="10.7109375" style="2" bestFit="1" customWidth="1"/>
    <col min="22" max="22" width="9.140625" style="2"/>
    <col min="23" max="23" width="9.7109375" style="2" bestFit="1" customWidth="1"/>
    <col min="24" max="16384" width="9.140625" style="2"/>
  </cols>
  <sheetData>
    <row r="1" spans="1:23" ht="18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23" ht="18.75" thickBo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3" ht="15.75" thickBot="1">
      <c r="A3" s="52" t="s">
        <v>1</v>
      </c>
      <c r="B3" s="54" t="s">
        <v>2</v>
      </c>
      <c r="C3" s="54"/>
      <c r="D3" s="55"/>
      <c r="E3" s="58" t="s">
        <v>3</v>
      </c>
      <c r="F3" s="52" t="s">
        <v>4</v>
      </c>
      <c r="G3" s="61" t="s">
        <v>5</v>
      </c>
      <c r="H3" s="62"/>
      <c r="I3" s="62"/>
      <c r="J3" s="63"/>
      <c r="K3" s="61" t="s">
        <v>6</v>
      </c>
      <c r="L3" s="62"/>
      <c r="M3" s="62"/>
      <c r="N3" s="62"/>
      <c r="O3" s="63"/>
      <c r="P3" s="64" t="s">
        <v>131</v>
      </c>
      <c r="Q3" s="66" t="s">
        <v>132</v>
      </c>
    </row>
    <row r="4" spans="1:23" ht="45.75" thickBot="1">
      <c r="A4" s="53"/>
      <c r="B4" s="56"/>
      <c r="C4" s="56"/>
      <c r="D4" s="57"/>
      <c r="E4" s="59"/>
      <c r="F4" s="60"/>
      <c r="G4" s="3" t="s">
        <v>133</v>
      </c>
      <c r="H4" s="4" t="s">
        <v>7</v>
      </c>
      <c r="I4" s="4" t="s">
        <v>8</v>
      </c>
      <c r="J4" s="5" t="s">
        <v>138</v>
      </c>
      <c r="K4" s="6" t="s">
        <v>9</v>
      </c>
      <c r="L4" s="4" t="s">
        <v>133</v>
      </c>
      <c r="M4" s="4" t="s">
        <v>10</v>
      </c>
      <c r="N4" s="4" t="s">
        <v>8</v>
      </c>
      <c r="O4" s="5" t="s">
        <v>138</v>
      </c>
      <c r="P4" s="65"/>
      <c r="Q4" s="67"/>
    </row>
    <row r="5" spans="1:23" ht="15.75" thickBot="1">
      <c r="A5" s="7">
        <v>1</v>
      </c>
      <c r="B5" s="8">
        <v>2</v>
      </c>
      <c r="C5" s="9"/>
      <c r="D5" s="10"/>
      <c r="E5" s="46">
        <v>3</v>
      </c>
      <c r="F5" s="7">
        <v>4</v>
      </c>
      <c r="G5" s="7">
        <v>5</v>
      </c>
      <c r="H5" s="7">
        <v>6</v>
      </c>
      <c r="I5" s="7">
        <v>7</v>
      </c>
      <c r="J5" s="7" t="s">
        <v>11</v>
      </c>
      <c r="K5" s="7">
        <v>9</v>
      </c>
      <c r="L5" s="7">
        <v>10</v>
      </c>
      <c r="M5" s="7">
        <v>11</v>
      </c>
      <c r="N5" s="7">
        <v>12</v>
      </c>
      <c r="O5" s="11" t="s">
        <v>12</v>
      </c>
      <c r="P5" s="7" t="s">
        <v>13</v>
      </c>
      <c r="Q5" s="12" t="s">
        <v>14</v>
      </c>
    </row>
    <row r="6" spans="1:23">
      <c r="A6" s="13"/>
      <c r="B6" s="14"/>
      <c r="C6" s="14"/>
      <c r="D6" s="15"/>
      <c r="E6" s="47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5"/>
    </row>
    <row r="7" spans="1:23">
      <c r="A7" s="18" t="s">
        <v>15</v>
      </c>
      <c r="B7" s="19" t="s">
        <v>16</v>
      </c>
      <c r="C7" s="20"/>
      <c r="D7" s="21"/>
      <c r="E7" s="1"/>
      <c r="F7" s="22"/>
      <c r="G7" s="23"/>
      <c r="H7" s="24"/>
      <c r="I7" s="23"/>
      <c r="J7" s="23"/>
      <c r="K7" s="23"/>
      <c r="L7" s="23"/>
      <c r="M7" s="23"/>
      <c r="N7" s="23"/>
      <c r="O7" s="23"/>
      <c r="P7" s="23"/>
      <c r="Q7" s="25"/>
    </row>
    <row r="8" spans="1:23">
      <c r="A8" s="26">
        <v>1</v>
      </c>
      <c r="B8" s="20" t="s">
        <v>17</v>
      </c>
      <c r="C8" s="20"/>
      <c r="D8" s="21"/>
      <c r="E8" s="1"/>
      <c r="F8" s="27">
        <v>4101001</v>
      </c>
      <c r="G8" s="28">
        <v>2204676</v>
      </c>
      <c r="H8" s="23">
        <v>0</v>
      </c>
      <c r="I8" s="23">
        <v>0</v>
      </c>
      <c r="J8" s="23">
        <f>+G8+H8-I8</f>
        <v>2204676</v>
      </c>
      <c r="K8" s="23"/>
      <c r="L8" s="23">
        <v>0</v>
      </c>
      <c r="M8" s="23">
        <v>0</v>
      </c>
      <c r="N8" s="23">
        <v>0</v>
      </c>
      <c r="O8" s="23">
        <f>+L8+M8-N8</f>
        <v>0</v>
      </c>
      <c r="P8" s="23">
        <f>+J8-O8</f>
        <v>2204676</v>
      </c>
      <c r="Q8" s="25">
        <v>2204676</v>
      </c>
    </row>
    <row r="9" spans="1:23">
      <c r="A9" s="26">
        <v>2</v>
      </c>
      <c r="B9" s="20" t="s">
        <v>118</v>
      </c>
      <c r="C9" s="20"/>
      <c r="D9" s="21"/>
      <c r="E9" s="1"/>
      <c r="F9" s="27">
        <v>4101003</v>
      </c>
      <c r="G9" s="28">
        <v>3292282</v>
      </c>
      <c r="H9" s="23">
        <v>0</v>
      </c>
      <c r="I9" s="23">
        <v>0</v>
      </c>
      <c r="J9" s="23">
        <f t="shared" ref="J9:J77" si="0">+G9+H9-I9</f>
        <v>3292282</v>
      </c>
      <c r="K9" s="23"/>
      <c r="L9" s="23">
        <v>0</v>
      </c>
      <c r="M9" s="23">
        <v>0</v>
      </c>
      <c r="N9" s="23">
        <v>0</v>
      </c>
      <c r="O9" s="23">
        <f t="shared" ref="O9:O78" si="1">+L9+M9-N9</f>
        <v>0</v>
      </c>
      <c r="P9" s="23">
        <f>+J9-O9</f>
        <v>3292282</v>
      </c>
      <c r="Q9" s="25">
        <v>3292282</v>
      </c>
    </row>
    <row r="10" spans="1:23">
      <c r="A10" s="26">
        <v>3</v>
      </c>
      <c r="B10" s="20" t="s">
        <v>18</v>
      </c>
      <c r="C10" s="20"/>
      <c r="D10" s="21"/>
      <c r="E10" s="1"/>
      <c r="F10" s="27">
        <v>4101008</v>
      </c>
      <c r="G10" s="29">
        <v>3111241</v>
      </c>
      <c r="H10" s="23">
        <v>0</v>
      </c>
      <c r="I10" s="23">
        <v>0</v>
      </c>
      <c r="J10" s="23">
        <f t="shared" si="0"/>
        <v>3111241</v>
      </c>
      <c r="K10" s="23"/>
      <c r="L10" s="23">
        <v>0</v>
      </c>
      <c r="M10" s="23">
        <v>0</v>
      </c>
      <c r="N10" s="23">
        <v>0</v>
      </c>
      <c r="O10" s="23">
        <f t="shared" si="1"/>
        <v>0</v>
      </c>
      <c r="P10" s="23">
        <f t="shared" ref="P10:P80" si="2">+J10-O10</f>
        <v>3111241</v>
      </c>
      <c r="Q10" s="25">
        <v>3111241</v>
      </c>
    </row>
    <row r="11" spans="1:23" ht="15.75" thickBot="1">
      <c r="A11" s="18"/>
      <c r="B11" s="20"/>
      <c r="C11" s="20"/>
      <c r="D11" s="21" t="s">
        <v>19</v>
      </c>
      <c r="E11" s="1"/>
      <c r="F11" s="24"/>
      <c r="G11" s="30">
        <f>SUM(G8:G10)</f>
        <v>8608199</v>
      </c>
      <c r="H11" s="30">
        <f t="shared" ref="H11:I11" si="3">SUM(H8:H10)</f>
        <v>0</v>
      </c>
      <c r="I11" s="30">
        <f t="shared" si="3"/>
        <v>0</v>
      </c>
      <c r="J11" s="30">
        <f t="shared" si="0"/>
        <v>8608199</v>
      </c>
      <c r="K11" s="31"/>
      <c r="L11" s="30">
        <f t="shared" ref="L11" si="4">SUM(L8:L10)</f>
        <v>0</v>
      </c>
      <c r="M11" s="30">
        <f t="shared" ref="M11" si="5">SUM(M8:M10)</f>
        <v>0</v>
      </c>
      <c r="N11" s="30">
        <f t="shared" ref="N11" si="6">SUM(N8:N10)</f>
        <v>0</v>
      </c>
      <c r="O11" s="30">
        <f>+L11+M11-N11</f>
        <v>0</v>
      </c>
      <c r="P11" s="30">
        <f>+J11-O11</f>
        <v>8608199</v>
      </c>
      <c r="Q11" s="30">
        <f t="shared" ref="Q11:Q78" si="7">+G11-L11</f>
        <v>8608199</v>
      </c>
    </row>
    <row r="12" spans="1:23" ht="15.75" thickTop="1">
      <c r="A12" s="18" t="s">
        <v>20</v>
      </c>
      <c r="B12" s="19" t="s">
        <v>21</v>
      </c>
      <c r="C12" s="20"/>
      <c r="D12" s="21"/>
      <c r="E12" s="1"/>
      <c r="F12" s="22"/>
      <c r="G12" s="23"/>
      <c r="H12" s="23"/>
      <c r="I12" s="23"/>
      <c r="J12" s="23">
        <f t="shared" si="0"/>
        <v>0</v>
      </c>
      <c r="K12" s="32"/>
      <c r="L12" s="23"/>
      <c r="M12" s="23"/>
      <c r="N12" s="23"/>
      <c r="O12" s="23">
        <f t="shared" si="1"/>
        <v>0</v>
      </c>
      <c r="P12" s="23">
        <f t="shared" si="2"/>
        <v>0</v>
      </c>
      <c r="Q12" s="25">
        <f t="shared" si="7"/>
        <v>0</v>
      </c>
      <c r="S12" s="2" t="s">
        <v>22</v>
      </c>
      <c r="T12" s="2" t="s">
        <v>23</v>
      </c>
      <c r="U12" s="2" t="s">
        <v>24</v>
      </c>
      <c r="W12" s="2" t="s">
        <v>25</v>
      </c>
    </row>
    <row r="13" spans="1:23">
      <c r="A13" s="26">
        <v>1</v>
      </c>
      <c r="B13" s="20" t="s">
        <v>26</v>
      </c>
      <c r="C13" s="20"/>
      <c r="D13" s="21"/>
      <c r="E13" s="1">
        <v>0.1</v>
      </c>
      <c r="F13" s="27">
        <v>4102001</v>
      </c>
      <c r="G13" s="23">
        <v>3172608</v>
      </c>
      <c r="H13" s="23">
        <v>0</v>
      </c>
      <c r="I13" s="23">
        <v>0</v>
      </c>
      <c r="J13" s="23">
        <f t="shared" si="0"/>
        <v>3172608</v>
      </c>
      <c r="K13" s="23">
        <v>4112001</v>
      </c>
      <c r="L13" s="23">
        <v>397600</v>
      </c>
      <c r="M13" s="23">
        <f>+(G13-L13)*E13</f>
        <v>277500.79999999999</v>
      </c>
      <c r="N13" s="23">
        <v>0</v>
      </c>
      <c r="O13" s="23">
        <f t="shared" si="1"/>
        <v>675100.8</v>
      </c>
      <c r="P13" s="23">
        <f t="shared" si="2"/>
        <v>2497507.2000000002</v>
      </c>
      <c r="Q13" s="25">
        <v>2775008</v>
      </c>
      <c r="R13" s="33">
        <v>26669.4</v>
      </c>
      <c r="S13" s="2">
        <v>242393</v>
      </c>
      <c r="T13" s="2">
        <v>0</v>
      </c>
      <c r="U13" s="2">
        <v>48602</v>
      </c>
      <c r="W13" s="2">
        <v>26669.4</v>
      </c>
    </row>
    <row r="14" spans="1:23">
      <c r="A14" s="26">
        <v>2</v>
      </c>
      <c r="B14" s="20" t="s">
        <v>27</v>
      </c>
      <c r="C14" s="20"/>
      <c r="D14" s="21"/>
      <c r="E14" s="1">
        <v>0.1</v>
      </c>
      <c r="F14" s="27">
        <v>4102002</v>
      </c>
      <c r="G14" s="23">
        <v>168018</v>
      </c>
      <c r="H14" s="23">
        <v>0</v>
      </c>
      <c r="I14" s="23">
        <v>0</v>
      </c>
      <c r="J14" s="23">
        <f t="shared" si="0"/>
        <v>168018</v>
      </c>
      <c r="K14" s="23">
        <v>4112001</v>
      </c>
      <c r="L14" s="23">
        <v>106179</v>
      </c>
      <c r="M14" s="23">
        <f>+(G14-L14)*E14+(H14*E14)/2</f>
        <v>6183.9000000000005</v>
      </c>
      <c r="N14" s="23">
        <v>0</v>
      </c>
      <c r="O14" s="23">
        <f t="shared" si="1"/>
        <v>112362.9</v>
      </c>
      <c r="P14" s="23">
        <f t="shared" si="2"/>
        <v>55655.100000000006</v>
      </c>
      <c r="Q14" s="25">
        <v>61839</v>
      </c>
      <c r="R14" s="33">
        <v>8482.7000000000007</v>
      </c>
      <c r="S14" s="2">
        <v>84827</v>
      </c>
      <c r="T14" s="2">
        <v>0</v>
      </c>
      <c r="U14" s="2">
        <v>0</v>
      </c>
      <c r="W14" s="2">
        <v>8482.7000000000007</v>
      </c>
    </row>
    <row r="15" spans="1:23" ht="15.75" thickBot="1">
      <c r="A15" s="18"/>
      <c r="B15" s="20"/>
      <c r="C15" s="20"/>
      <c r="D15" s="21" t="s">
        <v>28</v>
      </c>
      <c r="E15" s="1"/>
      <c r="F15" s="24"/>
      <c r="G15" s="31">
        <f>SUM(G13:G14)</f>
        <v>3340626</v>
      </c>
      <c r="H15" s="31">
        <f t="shared" ref="H15:I15" si="8">SUM(H13:H14)</f>
        <v>0</v>
      </c>
      <c r="I15" s="31">
        <f t="shared" si="8"/>
        <v>0</v>
      </c>
      <c r="J15" s="31">
        <f t="shared" si="0"/>
        <v>3340626</v>
      </c>
      <c r="K15" s="31"/>
      <c r="L15" s="31">
        <f t="shared" ref="L15" si="9">SUM(L13:L14)</f>
        <v>503779</v>
      </c>
      <c r="M15" s="31">
        <f>SUM(M13:M14)</f>
        <v>283684.7</v>
      </c>
      <c r="N15" s="31">
        <f t="shared" ref="N15" si="10">SUM(N13:N14)</f>
        <v>0</v>
      </c>
      <c r="O15" s="31">
        <f t="shared" si="1"/>
        <v>787463.7</v>
      </c>
      <c r="P15" s="31">
        <f t="shared" si="2"/>
        <v>2553162.2999999998</v>
      </c>
      <c r="Q15" s="31">
        <f>SUM(Q13:Q14)</f>
        <v>2836847</v>
      </c>
      <c r="R15" s="33"/>
    </row>
    <row r="16" spans="1:23" ht="15.75" thickTop="1">
      <c r="A16" s="18" t="s">
        <v>29</v>
      </c>
      <c r="B16" s="19" t="s">
        <v>30</v>
      </c>
      <c r="C16" s="20"/>
      <c r="D16" s="21"/>
      <c r="E16" s="1"/>
      <c r="F16" s="22"/>
      <c r="G16" s="23"/>
      <c r="H16" s="23"/>
      <c r="I16" s="23"/>
      <c r="J16" s="23"/>
      <c r="K16" s="32"/>
      <c r="L16" s="23"/>
      <c r="M16" s="23"/>
      <c r="N16" s="23"/>
      <c r="O16" s="23">
        <f t="shared" si="1"/>
        <v>0</v>
      </c>
      <c r="P16" s="23">
        <f t="shared" si="2"/>
        <v>0</v>
      </c>
      <c r="Q16" s="25">
        <f t="shared" si="7"/>
        <v>0</v>
      </c>
      <c r="R16" s="33"/>
    </row>
    <row r="17" spans="1:23">
      <c r="A17" s="26">
        <v>1</v>
      </c>
      <c r="B17" s="20" t="s">
        <v>31</v>
      </c>
      <c r="C17" s="20"/>
      <c r="D17" s="21"/>
      <c r="E17" s="1">
        <v>0.1</v>
      </c>
      <c r="F17" s="27">
        <v>4102101</v>
      </c>
      <c r="G17" s="23">
        <v>1</v>
      </c>
      <c r="H17" s="23">
        <v>0</v>
      </c>
      <c r="I17" s="23">
        <v>0</v>
      </c>
      <c r="J17" s="23">
        <f t="shared" si="0"/>
        <v>1</v>
      </c>
      <c r="K17" s="23">
        <v>4112002</v>
      </c>
      <c r="L17" s="23">
        <v>0</v>
      </c>
      <c r="M17" s="23">
        <f t="shared" ref="M17:M18" si="11">+(G17-L17)*E17+(H17*E17)/2</f>
        <v>0.1</v>
      </c>
      <c r="N17" s="23">
        <v>0</v>
      </c>
      <c r="O17" s="23">
        <f t="shared" si="1"/>
        <v>0.1</v>
      </c>
      <c r="P17" s="23">
        <f t="shared" si="2"/>
        <v>0.9</v>
      </c>
      <c r="Q17" s="25">
        <v>0.9</v>
      </c>
      <c r="R17" s="33">
        <v>0.1</v>
      </c>
    </row>
    <row r="18" spans="1:23">
      <c r="A18" s="26">
        <v>2</v>
      </c>
      <c r="B18" s="20" t="s">
        <v>32</v>
      </c>
      <c r="C18" s="20"/>
      <c r="D18" s="21"/>
      <c r="E18" s="1">
        <v>0.1</v>
      </c>
      <c r="F18" s="27">
        <v>4102104</v>
      </c>
      <c r="G18" s="23">
        <v>3926872</v>
      </c>
      <c r="H18" s="23">
        <v>7647608</v>
      </c>
      <c r="I18" s="23">
        <v>0</v>
      </c>
      <c r="J18" s="23">
        <f t="shared" si="0"/>
        <v>11574480</v>
      </c>
      <c r="K18" s="23">
        <v>4112002</v>
      </c>
      <c r="L18" s="23">
        <v>2241928</v>
      </c>
      <c r="M18" s="23">
        <f t="shared" si="11"/>
        <v>550874.80000000005</v>
      </c>
      <c r="N18" s="23">
        <v>0</v>
      </c>
      <c r="O18" s="23">
        <f t="shared" si="1"/>
        <v>2792802.8</v>
      </c>
      <c r="P18" s="23">
        <f t="shared" si="2"/>
        <v>8781677.1999999993</v>
      </c>
      <c r="Q18" s="25">
        <v>1684944</v>
      </c>
      <c r="R18" s="33">
        <v>210520.90000000002</v>
      </c>
      <c r="S18" s="2">
        <v>2105209</v>
      </c>
      <c r="T18" s="2">
        <v>0</v>
      </c>
      <c r="U18" s="2">
        <v>0</v>
      </c>
      <c r="W18" s="2">
        <v>210520.90000000002</v>
      </c>
    </row>
    <row r="19" spans="1:23">
      <c r="A19" s="26">
        <v>3</v>
      </c>
      <c r="B19" s="20" t="s">
        <v>114</v>
      </c>
      <c r="C19" s="20"/>
      <c r="D19" s="21"/>
      <c r="E19" s="1">
        <v>0.1</v>
      </c>
      <c r="F19" s="27">
        <v>4102105</v>
      </c>
      <c r="G19" s="23">
        <v>5753628</v>
      </c>
      <c r="H19" s="23">
        <v>0</v>
      </c>
      <c r="I19" s="23">
        <v>0</v>
      </c>
      <c r="J19" s="23">
        <f t="shared" si="0"/>
        <v>5753628</v>
      </c>
      <c r="K19" s="23">
        <v>4112002</v>
      </c>
      <c r="L19" s="23">
        <v>990211</v>
      </c>
      <c r="M19" s="23">
        <f>+(G19-L19)*E19</f>
        <v>476341.7</v>
      </c>
      <c r="N19" s="23">
        <v>0</v>
      </c>
      <c r="O19" s="23">
        <f t="shared" si="1"/>
        <v>1466552.7</v>
      </c>
      <c r="P19" s="23">
        <f t="shared" si="2"/>
        <v>4287075.3</v>
      </c>
      <c r="Q19" s="25">
        <v>4763417</v>
      </c>
      <c r="R19" s="33">
        <v>222427.5</v>
      </c>
      <c r="S19" s="2">
        <v>334688</v>
      </c>
      <c r="T19" s="2">
        <v>990377</v>
      </c>
      <c r="U19" s="2">
        <v>1798420</v>
      </c>
      <c r="W19" s="2">
        <v>222427.5</v>
      </c>
    </row>
    <row r="20" spans="1:23">
      <c r="A20" s="26">
        <v>4</v>
      </c>
      <c r="B20" s="20" t="s">
        <v>33</v>
      </c>
      <c r="C20" s="20"/>
      <c r="D20" s="21"/>
      <c r="E20" s="1">
        <v>0.1</v>
      </c>
      <c r="F20" s="27">
        <v>4102106</v>
      </c>
      <c r="G20" s="23">
        <v>6278808</v>
      </c>
      <c r="H20" s="23">
        <v>0</v>
      </c>
      <c r="I20" s="23">
        <v>0</v>
      </c>
      <c r="J20" s="23">
        <f t="shared" si="0"/>
        <v>6278808</v>
      </c>
      <c r="K20" s="23">
        <v>4112002</v>
      </c>
      <c r="L20" s="23">
        <v>1462494</v>
      </c>
      <c r="M20" s="23">
        <f>+(G20-L20)*E20+(H20*E20)/2</f>
        <v>481631.4</v>
      </c>
      <c r="N20" s="23">
        <v>0</v>
      </c>
      <c r="O20" s="23">
        <f t="shared" si="1"/>
        <v>1944125.4</v>
      </c>
      <c r="P20" s="23">
        <f t="shared" si="2"/>
        <v>4334682.5999999996</v>
      </c>
      <c r="Q20" s="25">
        <v>4816314</v>
      </c>
      <c r="R20" s="33">
        <v>362451.4</v>
      </c>
      <c r="S20" s="2">
        <v>2717927</v>
      </c>
      <c r="T20" s="2">
        <v>906587</v>
      </c>
      <c r="U20" s="2">
        <v>0</v>
      </c>
      <c r="W20" s="2">
        <v>362451.4</v>
      </c>
    </row>
    <row r="21" spans="1:23">
      <c r="A21" s="26">
        <v>5</v>
      </c>
      <c r="B21" s="20" t="s">
        <v>121</v>
      </c>
      <c r="C21" s="20"/>
      <c r="D21" s="21"/>
      <c r="E21" s="1">
        <v>0.1</v>
      </c>
      <c r="F21" s="27">
        <v>4102109</v>
      </c>
      <c r="G21" s="23">
        <v>11144974</v>
      </c>
      <c r="H21" s="23">
        <v>0</v>
      </c>
      <c r="I21" s="23">
        <v>0</v>
      </c>
      <c r="J21" s="23">
        <f t="shared" si="0"/>
        <v>11144974</v>
      </c>
      <c r="K21" s="23">
        <v>4112002</v>
      </c>
      <c r="L21" s="23">
        <v>557249</v>
      </c>
      <c r="M21" s="23">
        <f>+(G21-L21)*E21+(H21*E21)/2</f>
        <v>1058772.5</v>
      </c>
      <c r="N21" s="23">
        <v>0</v>
      </c>
      <c r="O21" s="23">
        <f t="shared" si="1"/>
        <v>1616021.5</v>
      </c>
      <c r="P21" s="23">
        <f t="shared" si="2"/>
        <v>9528952.5</v>
      </c>
      <c r="Q21" s="25">
        <v>10587725</v>
      </c>
      <c r="R21" s="33"/>
    </row>
    <row r="22" spans="1:23">
      <c r="A22" s="26">
        <v>6</v>
      </c>
      <c r="B22" s="20" t="s">
        <v>134</v>
      </c>
      <c r="C22" s="20"/>
      <c r="D22" s="21"/>
      <c r="E22" s="1">
        <v>0.1</v>
      </c>
      <c r="F22" s="27">
        <v>4102107</v>
      </c>
      <c r="G22" s="23">
        <v>0</v>
      </c>
      <c r="H22" s="23">
        <v>854318</v>
      </c>
      <c r="I22" s="23">
        <v>0</v>
      </c>
      <c r="J22" s="23">
        <f t="shared" si="0"/>
        <v>854318</v>
      </c>
      <c r="K22" s="23">
        <v>4112002</v>
      </c>
      <c r="L22" s="23">
        <v>0</v>
      </c>
      <c r="M22" s="23">
        <f>+(G22-L22)*E22+(H22*E22)/2</f>
        <v>42715.9</v>
      </c>
      <c r="N22" s="23">
        <v>0</v>
      </c>
      <c r="O22" s="23">
        <f t="shared" si="1"/>
        <v>42715.9</v>
      </c>
      <c r="P22" s="23">
        <f t="shared" si="2"/>
        <v>811602.1</v>
      </c>
      <c r="Q22" s="25">
        <v>0</v>
      </c>
      <c r="R22" s="33"/>
    </row>
    <row r="23" spans="1:23" ht="15.75" thickBot="1">
      <c r="A23" s="18"/>
      <c r="B23" s="20"/>
      <c r="C23" s="20"/>
      <c r="D23" s="21" t="s">
        <v>34</v>
      </c>
      <c r="E23" s="1"/>
      <c r="F23" s="24"/>
      <c r="G23" s="31">
        <f>SUM(G17:G22)</f>
        <v>27104283</v>
      </c>
      <c r="H23" s="69">
        <f>SUM(H17:H22)</f>
        <v>8501926</v>
      </c>
      <c r="I23" s="31">
        <f>SUM(I17:I22)</f>
        <v>0</v>
      </c>
      <c r="J23" s="31">
        <f t="shared" si="0"/>
        <v>35606209</v>
      </c>
      <c r="K23" s="23"/>
      <c r="L23" s="31">
        <f>SUM(L17:L22)</f>
        <v>5251882</v>
      </c>
      <c r="M23" s="31">
        <f>SUM(M17:M22)</f>
        <v>2610336.4</v>
      </c>
      <c r="N23" s="31">
        <f>SUM(N17:N22)</f>
        <v>0</v>
      </c>
      <c r="O23" s="31">
        <f t="shared" si="1"/>
        <v>7862218.4000000004</v>
      </c>
      <c r="P23" s="31">
        <f t="shared" si="2"/>
        <v>27743990.600000001</v>
      </c>
      <c r="Q23" s="31">
        <f>SUM(Q16:Q22)</f>
        <v>21852400.899999999</v>
      </c>
      <c r="R23" s="33"/>
    </row>
    <row r="24" spans="1:23" ht="15.75" thickTop="1">
      <c r="A24" s="18" t="s">
        <v>35</v>
      </c>
      <c r="B24" s="19" t="s">
        <v>36</v>
      </c>
      <c r="C24" s="20"/>
      <c r="D24" s="21"/>
      <c r="E24" s="1"/>
      <c r="F24" s="22"/>
      <c r="G24" s="23"/>
      <c r="H24" s="23"/>
      <c r="I24" s="23"/>
      <c r="J24" s="23"/>
      <c r="K24" s="23"/>
      <c r="L24" s="23"/>
      <c r="M24" s="23"/>
      <c r="N24" s="23"/>
      <c r="O24" s="23">
        <f t="shared" si="1"/>
        <v>0</v>
      </c>
      <c r="P24" s="23">
        <f t="shared" si="2"/>
        <v>0</v>
      </c>
      <c r="Q24" s="25">
        <f t="shared" si="7"/>
        <v>0</v>
      </c>
      <c r="R24" s="33"/>
    </row>
    <row r="25" spans="1:23">
      <c r="A25" s="26">
        <v>1</v>
      </c>
      <c r="B25" s="20" t="s">
        <v>37</v>
      </c>
      <c r="C25" s="20"/>
      <c r="D25" s="21"/>
      <c r="E25" s="1">
        <v>0.1</v>
      </c>
      <c r="F25" s="27">
        <v>4102201</v>
      </c>
      <c r="G25" s="23">
        <v>1</v>
      </c>
      <c r="H25" s="23">
        <v>0</v>
      </c>
      <c r="I25" s="23">
        <v>0</v>
      </c>
      <c r="J25" s="23">
        <f t="shared" si="0"/>
        <v>1</v>
      </c>
      <c r="K25" s="23">
        <v>4112003</v>
      </c>
      <c r="L25" s="23">
        <v>0</v>
      </c>
      <c r="M25" s="23">
        <f t="shared" ref="M25:M26" si="12">+(G25-L25)*E25+(H25*E25)/2</f>
        <v>0.1</v>
      </c>
      <c r="N25" s="23">
        <v>0</v>
      </c>
      <c r="O25" s="23">
        <f t="shared" si="1"/>
        <v>0.1</v>
      </c>
      <c r="P25" s="23">
        <f t="shared" si="2"/>
        <v>0.9</v>
      </c>
      <c r="Q25" s="25">
        <f t="shared" si="7"/>
        <v>1</v>
      </c>
      <c r="R25" s="33">
        <v>0.1</v>
      </c>
      <c r="S25" s="2">
        <v>1</v>
      </c>
      <c r="T25" s="2">
        <v>0</v>
      </c>
      <c r="U25" s="2">
        <v>0</v>
      </c>
      <c r="W25" s="2">
        <v>0.1</v>
      </c>
    </row>
    <row r="26" spans="1:23">
      <c r="A26" s="26">
        <v>2</v>
      </c>
      <c r="B26" s="20" t="s">
        <v>38</v>
      </c>
      <c r="C26" s="20"/>
      <c r="D26" s="21"/>
      <c r="E26" s="1">
        <v>0.1</v>
      </c>
      <c r="F26" s="27">
        <v>4102202</v>
      </c>
      <c r="G26" s="23">
        <v>10619517</v>
      </c>
      <c r="H26" s="23">
        <v>0</v>
      </c>
      <c r="I26" s="23">
        <v>0</v>
      </c>
      <c r="J26" s="23">
        <f t="shared" si="0"/>
        <v>10619517</v>
      </c>
      <c r="K26" s="23">
        <v>4112003</v>
      </c>
      <c r="L26" s="23">
        <v>6378950</v>
      </c>
      <c r="M26" s="23">
        <f t="shared" si="12"/>
        <v>424056.7</v>
      </c>
      <c r="N26" s="23">
        <v>0</v>
      </c>
      <c r="O26" s="23">
        <f t="shared" si="1"/>
        <v>6803006.7000000002</v>
      </c>
      <c r="P26" s="23">
        <f t="shared" si="2"/>
        <v>3816510.3</v>
      </c>
      <c r="Q26" s="25">
        <v>4240567</v>
      </c>
      <c r="R26" s="33">
        <v>581696.4</v>
      </c>
      <c r="S26" s="2">
        <v>5816964</v>
      </c>
      <c r="T26" s="2">
        <v>0</v>
      </c>
      <c r="U26" s="2">
        <v>0</v>
      </c>
      <c r="W26" s="2">
        <v>581696.4</v>
      </c>
    </row>
    <row r="27" spans="1:23" ht="15.75" thickBot="1">
      <c r="A27" s="18"/>
      <c r="B27" s="20"/>
      <c r="C27" s="20"/>
      <c r="D27" s="21" t="s">
        <v>39</v>
      </c>
      <c r="E27" s="1"/>
      <c r="F27" s="24"/>
      <c r="G27" s="31">
        <f>SUM(G25:G26)</f>
        <v>10619518</v>
      </c>
      <c r="H27" s="31">
        <f t="shared" ref="H27:I27" si="13">SUM(H25:H26)</f>
        <v>0</v>
      </c>
      <c r="I27" s="31">
        <f t="shared" si="13"/>
        <v>0</v>
      </c>
      <c r="J27" s="31">
        <f t="shared" si="0"/>
        <v>10619518</v>
      </c>
      <c r="K27" s="23"/>
      <c r="L27" s="31">
        <f t="shared" ref="L27" si="14">SUM(L25:L26)</f>
        <v>6378950</v>
      </c>
      <c r="M27" s="31">
        <f>SUM(M25:M26)</f>
        <v>424056.8</v>
      </c>
      <c r="N27" s="31">
        <f t="shared" ref="N27" si="15">SUM(N25:N26)</f>
        <v>0</v>
      </c>
      <c r="O27" s="31">
        <f t="shared" si="1"/>
        <v>6803006.7999999998</v>
      </c>
      <c r="P27" s="31">
        <f t="shared" si="2"/>
        <v>3816511.2</v>
      </c>
      <c r="Q27" s="31">
        <f>SUM(Q24:Q26)</f>
        <v>4240568</v>
      </c>
      <c r="R27" s="33"/>
    </row>
    <row r="28" spans="1:23" ht="15.75" thickTop="1">
      <c r="A28" s="18" t="s">
        <v>40</v>
      </c>
      <c r="B28" s="19" t="s">
        <v>41</v>
      </c>
      <c r="C28" s="20"/>
      <c r="D28" s="21"/>
      <c r="E28" s="1"/>
      <c r="F28" s="22"/>
      <c r="G28" s="23"/>
      <c r="H28" s="23"/>
      <c r="I28" s="23"/>
      <c r="J28" s="23"/>
      <c r="K28" s="23"/>
      <c r="L28" s="23"/>
      <c r="M28" s="25"/>
      <c r="N28" s="23"/>
      <c r="O28" s="23">
        <f t="shared" si="1"/>
        <v>0</v>
      </c>
      <c r="P28" s="23">
        <f t="shared" si="2"/>
        <v>0</v>
      </c>
      <c r="Q28" s="25">
        <f t="shared" si="7"/>
        <v>0</v>
      </c>
      <c r="R28" s="33"/>
    </row>
    <row r="29" spans="1:23">
      <c r="A29" s="26">
        <v>1</v>
      </c>
      <c r="B29" s="20" t="s">
        <v>42</v>
      </c>
      <c r="C29" s="20"/>
      <c r="D29" s="21"/>
      <c r="E29" s="1">
        <v>0.1</v>
      </c>
      <c r="F29" s="26">
        <v>4102302</v>
      </c>
      <c r="G29" s="23">
        <v>3615073</v>
      </c>
      <c r="H29" s="23">
        <v>0</v>
      </c>
      <c r="I29" s="23">
        <v>0</v>
      </c>
      <c r="J29" s="23">
        <f t="shared" si="0"/>
        <v>3615073</v>
      </c>
      <c r="K29" s="23">
        <v>4112004</v>
      </c>
      <c r="L29" s="23">
        <v>2152285</v>
      </c>
      <c r="M29" s="23">
        <f t="shared" ref="M29:M30" si="16">+(G29-L29)*E29+(H29*E29)/2</f>
        <v>146278.80000000002</v>
      </c>
      <c r="N29" s="23">
        <v>0</v>
      </c>
      <c r="O29" s="23">
        <f t="shared" si="1"/>
        <v>2298563.7999999998</v>
      </c>
      <c r="P29" s="23">
        <f t="shared" si="2"/>
        <v>1316509.2000000002</v>
      </c>
      <c r="Q29" s="25">
        <v>1462788</v>
      </c>
      <c r="R29" s="33">
        <v>140242.80000000002</v>
      </c>
      <c r="S29" s="2">
        <v>1402428</v>
      </c>
      <c r="T29" s="2">
        <v>166449</v>
      </c>
      <c r="U29" s="2">
        <v>0</v>
      </c>
      <c r="W29" s="2">
        <v>156887.70000000001</v>
      </c>
    </row>
    <row r="30" spans="1:23">
      <c r="A30" s="26">
        <v>2</v>
      </c>
      <c r="B30" s="20" t="s">
        <v>43</v>
      </c>
      <c r="C30" s="20"/>
      <c r="D30" s="21"/>
      <c r="E30" s="1">
        <v>0.1</v>
      </c>
      <c r="F30" s="26">
        <v>4102303</v>
      </c>
      <c r="G30" s="23">
        <v>10566718</v>
      </c>
      <c r="H30" s="23">
        <v>0</v>
      </c>
      <c r="I30" s="23">
        <v>0</v>
      </c>
      <c r="J30" s="23">
        <f t="shared" si="0"/>
        <v>10566718</v>
      </c>
      <c r="K30" s="23">
        <v>4112004</v>
      </c>
      <c r="L30" s="23">
        <v>4450717</v>
      </c>
      <c r="M30" s="23">
        <f t="shared" si="16"/>
        <v>611600.1</v>
      </c>
      <c r="N30" s="23">
        <v>0</v>
      </c>
      <c r="O30" s="23">
        <f t="shared" si="1"/>
        <v>5062317.0999999996</v>
      </c>
      <c r="P30" s="23">
        <f t="shared" si="2"/>
        <v>5504400.9000000004</v>
      </c>
      <c r="Q30" s="25">
        <v>6116001</v>
      </c>
      <c r="R30" s="33">
        <v>829667.8</v>
      </c>
      <c r="S30" s="2">
        <v>8296678</v>
      </c>
      <c r="T30" s="2">
        <v>92898</v>
      </c>
      <c r="U30" s="2">
        <v>0</v>
      </c>
      <c r="W30" s="2">
        <v>838957.60000000009</v>
      </c>
    </row>
    <row r="31" spans="1:23" ht="15.75" thickBot="1">
      <c r="A31" s="18"/>
      <c r="B31" s="20"/>
      <c r="C31" s="20"/>
      <c r="D31" s="21" t="s">
        <v>44</v>
      </c>
      <c r="E31" s="1"/>
      <c r="F31" s="24"/>
      <c r="G31" s="31">
        <f>SUM(G29:G30)</f>
        <v>14181791</v>
      </c>
      <c r="H31" s="31">
        <f t="shared" ref="H31:I31" si="17">SUM(H29:H30)</f>
        <v>0</v>
      </c>
      <c r="I31" s="31">
        <f t="shared" si="17"/>
        <v>0</v>
      </c>
      <c r="J31" s="31">
        <f t="shared" si="0"/>
        <v>14181791</v>
      </c>
      <c r="K31" s="23"/>
      <c r="L31" s="31">
        <f t="shared" ref="L31" si="18">SUM(L29:L30)</f>
        <v>6603002</v>
      </c>
      <c r="M31" s="31">
        <f>SUM(M29:M30)</f>
        <v>757878.9</v>
      </c>
      <c r="N31" s="31">
        <f t="shared" ref="N31" si="19">SUM(N29:N30)</f>
        <v>0</v>
      </c>
      <c r="O31" s="31">
        <f t="shared" si="1"/>
        <v>7360880.9000000004</v>
      </c>
      <c r="P31" s="31">
        <f t="shared" si="2"/>
        <v>6820910.0999999996</v>
      </c>
      <c r="Q31" s="31">
        <f>SUM(Q28:Q30)</f>
        <v>7578789</v>
      </c>
      <c r="R31" s="33"/>
    </row>
    <row r="32" spans="1:23" ht="15.75" thickTop="1">
      <c r="A32" s="18" t="s">
        <v>45</v>
      </c>
      <c r="B32" s="19" t="s">
        <v>46</v>
      </c>
      <c r="C32" s="20"/>
      <c r="D32" s="21"/>
      <c r="E32" s="1"/>
      <c r="F32" s="22"/>
      <c r="G32" s="23"/>
      <c r="H32" s="23"/>
      <c r="I32" s="23"/>
      <c r="J32" s="23"/>
      <c r="K32" s="23"/>
      <c r="L32" s="23"/>
      <c r="M32" s="25"/>
      <c r="N32" s="23"/>
      <c r="O32" s="23">
        <f t="shared" si="1"/>
        <v>0</v>
      </c>
      <c r="P32" s="23">
        <f t="shared" si="2"/>
        <v>0</v>
      </c>
      <c r="Q32" s="25">
        <f t="shared" si="7"/>
        <v>0</v>
      </c>
      <c r="R32" s="33"/>
    </row>
    <row r="33" spans="1:23">
      <c r="A33" s="26">
        <v>1</v>
      </c>
      <c r="B33" s="20" t="s">
        <v>47</v>
      </c>
      <c r="C33" s="20"/>
      <c r="D33" s="21"/>
      <c r="E33" s="1">
        <v>0.1</v>
      </c>
      <c r="F33" s="27">
        <v>4103001</v>
      </c>
      <c r="G33" s="23">
        <v>131367188</v>
      </c>
      <c r="H33" s="23">
        <v>52986329</v>
      </c>
      <c r="I33" s="23">
        <v>0</v>
      </c>
      <c r="J33" s="23">
        <f t="shared" si="0"/>
        <v>184353517</v>
      </c>
      <c r="K33" s="23">
        <v>4113001</v>
      </c>
      <c r="L33" s="23">
        <v>62028233</v>
      </c>
      <c r="M33" s="23">
        <f>+(G33-L33)*E33</f>
        <v>6933895.5</v>
      </c>
      <c r="N33" s="23">
        <v>0</v>
      </c>
      <c r="O33" s="23">
        <f t="shared" si="1"/>
        <v>68962128.5</v>
      </c>
      <c r="P33" s="23">
        <f t="shared" si="2"/>
        <v>115391388.5</v>
      </c>
      <c r="Q33" s="25">
        <v>69338955</v>
      </c>
      <c r="R33" s="33">
        <v>6088375.3000000007</v>
      </c>
      <c r="S33" s="2">
        <v>60883753</v>
      </c>
      <c r="U33" s="2">
        <v>4540830</v>
      </c>
      <c r="W33" s="2">
        <v>6315416.8000000007</v>
      </c>
    </row>
    <row r="34" spans="1:23">
      <c r="A34" s="26">
        <v>2</v>
      </c>
      <c r="B34" s="20" t="s">
        <v>48</v>
      </c>
      <c r="C34" s="20"/>
      <c r="D34" s="21"/>
      <c r="E34" s="1">
        <v>0.1</v>
      </c>
      <c r="F34" s="27">
        <v>4103002</v>
      </c>
      <c r="G34" s="23">
        <v>74778949</v>
      </c>
      <c r="H34" s="23">
        <v>0</v>
      </c>
      <c r="I34" s="23">
        <v>0</v>
      </c>
      <c r="J34" s="23">
        <f t="shared" si="0"/>
        <v>74778949</v>
      </c>
      <c r="K34" s="23">
        <v>4113001</v>
      </c>
      <c r="L34" s="23">
        <v>23879685</v>
      </c>
      <c r="M34" s="23">
        <f t="shared" ref="M34:M36" si="20">+(G34-L34)*E34+(H34*E34)/2</f>
        <v>5089926.4000000004</v>
      </c>
      <c r="N34" s="23">
        <v>0</v>
      </c>
      <c r="O34" s="23">
        <f t="shared" si="1"/>
        <v>28969611.399999999</v>
      </c>
      <c r="P34" s="23">
        <f t="shared" si="2"/>
        <v>45809337.600000001</v>
      </c>
      <c r="Q34" s="25">
        <v>50899264</v>
      </c>
      <c r="R34" s="33">
        <v>3862500</v>
      </c>
      <c r="S34" s="2">
        <v>38625000</v>
      </c>
      <c r="T34" s="2">
        <v>3544381</v>
      </c>
      <c r="U34" s="2">
        <v>26195953</v>
      </c>
      <c r="W34" s="2">
        <v>5526735.75</v>
      </c>
    </row>
    <row r="35" spans="1:23">
      <c r="A35" s="26">
        <v>3</v>
      </c>
      <c r="B35" s="20" t="s">
        <v>49</v>
      </c>
      <c r="C35" s="20"/>
      <c r="D35" s="21"/>
      <c r="E35" s="1">
        <v>0.1</v>
      </c>
      <c r="F35" s="27">
        <v>4103003</v>
      </c>
      <c r="G35" s="23">
        <v>48575093</v>
      </c>
      <c r="H35" s="23">
        <v>85011424</v>
      </c>
      <c r="I35" s="23">
        <v>0</v>
      </c>
      <c r="J35" s="23">
        <f t="shared" si="0"/>
        <v>133586517</v>
      </c>
      <c r="K35" s="23">
        <v>4113001</v>
      </c>
      <c r="L35" s="23">
        <v>15270278</v>
      </c>
      <c r="M35" s="23">
        <f>+(G35-L35)*E35</f>
        <v>3330481.5</v>
      </c>
      <c r="N35" s="23">
        <v>0</v>
      </c>
      <c r="O35" s="23">
        <f t="shared" si="1"/>
        <v>18600759.5</v>
      </c>
      <c r="P35" s="23">
        <f t="shared" si="2"/>
        <v>114985757.5</v>
      </c>
      <c r="Q35" s="25">
        <v>33304815</v>
      </c>
      <c r="R35" s="33">
        <v>3104745.2</v>
      </c>
      <c r="S35" s="2">
        <v>31047452</v>
      </c>
      <c r="T35" s="2">
        <v>3950403</v>
      </c>
      <c r="U35" s="2">
        <v>6011118</v>
      </c>
      <c r="W35" s="2">
        <v>3800341.4</v>
      </c>
    </row>
    <row r="36" spans="1:23">
      <c r="A36" s="26">
        <v>4</v>
      </c>
      <c r="B36" s="20" t="s">
        <v>50</v>
      </c>
      <c r="C36" s="20"/>
      <c r="D36" s="21"/>
      <c r="E36" s="1">
        <v>0.1</v>
      </c>
      <c r="F36" s="27">
        <v>4103004</v>
      </c>
      <c r="G36" s="23">
        <v>26098379</v>
      </c>
      <c r="H36" s="23">
        <v>25213467</v>
      </c>
      <c r="I36" s="23">
        <v>0</v>
      </c>
      <c r="J36" s="23">
        <f t="shared" si="0"/>
        <v>51311846</v>
      </c>
      <c r="K36" s="25">
        <v>4113001</v>
      </c>
      <c r="L36" s="23">
        <v>9592710</v>
      </c>
      <c r="M36" s="23">
        <f t="shared" si="20"/>
        <v>2911240.25</v>
      </c>
      <c r="N36" s="23">
        <v>0</v>
      </c>
      <c r="O36" s="23">
        <f t="shared" si="1"/>
        <v>12503950.25</v>
      </c>
      <c r="P36" s="23">
        <f t="shared" si="2"/>
        <v>38807895.75</v>
      </c>
      <c r="Q36" s="25">
        <v>16505669</v>
      </c>
      <c r="R36" s="33">
        <v>897793.60000000009</v>
      </c>
      <c r="S36" s="2">
        <v>8977936</v>
      </c>
      <c r="T36" s="2">
        <v>0</v>
      </c>
      <c r="U36" s="2">
        <v>364700</v>
      </c>
      <c r="W36" s="2">
        <v>916028.60000000009</v>
      </c>
    </row>
    <row r="37" spans="1:23" ht="15.75" thickBot="1">
      <c r="A37" s="18"/>
      <c r="B37" s="20"/>
      <c r="C37" s="20"/>
      <c r="D37" s="21" t="s">
        <v>51</v>
      </c>
      <c r="E37" s="1"/>
      <c r="F37" s="24"/>
      <c r="G37" s="31">
        <f>SUM(G33:G36)</f>
        <v>280819609</v>
      </c>
      <c r="H37" s="69">
        <f t="shared" ref="H37:I37" si="21">SUM(H33:H36)</f>
        <v>163211220</v>
      </c>
      <c r="I37" s="31">
        <f t="shared" si="21"/>
        <v>0</v>
      </c>
      <c r="J37" s="31">
        <f t="shared" si="0"/>
        <v>444030829</v>
      </c>
      <c r="K37" s="23"/>
      <c r="L37" s="31">
        <f t="shared" ref="L37" si="22">SUM(L33:L36)</f>
        <v>110770906</v>
      </c>
      <c r="M37" s="31">
        <f>SUM(M33:M36)</f>
        <v>18265543.649999999</v>
      </c>
      <c r="N37" s="31">
        <f t="shared" ref="N37" si="23">SUM(N33:N36)</f>
        <v>0</v>
      </c>
      <c r="O37" s="31">
        <f t="shared" si="1"/>
        <v>129036449.65000001</v>
      </c>
      <c r="P37" s="31">
        <f t="shared" si="2"/>
        <v>314994379.35000002</v>
      </c>
      <c r="Q37" s="31">
        <f>SUM(Q32:Q36)</f>
        <v>170048703</v>
      </c>
      <c r="R37" s="33"/>
    </row>
    <row r="38" spans="1:23" ht="15.75" thickTop="1">
      <c r="A38" s="18" t="s">
        <v>52</v>
      </c>
      <c r="B38" s="19" t="s">
        <v>53</v>
      </c>
      <c r="C38" s="20"/>
      <c r="D38" s="21"/>
      <c r="E38" s="1"/>
      <c r="F38" s="22"/>
      <c r="G38" s="23"/>
      <c r="H38" s="23"/>
      <c r="I38" s="23"/>
      <c r="J38" s="23"/>
      <c r="K38" s="23"/>
      <c r="L38" s="23"/>
      <c r="M38" s="23"/>
      <c r="N38" s="23"/>
      <c r="O38" s="23">
        <f t="shared" si="1"/>
        <v>0</v>
      </c>
      <c r="P38" s="23">
        <f t="shared" si="2"/>
        <v>0</v>
      </c>
      <c r="Q38" s="25">
        <f t="shared" si="7"/>
        <v>0</v>
      </c>
      <c r="R38" s="33"/>
    </row>
    <row r="39" spans="1:23">
      <c r="A39" s="26">
        <v>1</v>
      </c>
      <c r="B39" s="20" t="s">
        <v>54</v>
      </c>
      <c r="C39" s="20"/>
      <c r="D39" s="21"/>
      <c r="E39" s="1">
        <v>0.1</v>
      </c>
      <c r="F39" s="27">
        <v>4103101</v>
      </c>
      <c r="G39" s="23">
        <v>92805248</v>
      </c>
      <c r="H39" s="23">
        <v>13334160</v>
      </c>
      <c r="I39" s="23">
        <v>0</v>
      </c>
      <c r="J39" s="23">
        <f t="shared" si="0"/>
        <v>106139408</v>
      </c>
      <c r="K39" s="23">
        <v>4113101</v>
      </c>
      <c r="L39" s="23">
        <v>19680568</v>
      </c>
      <c r="M39" s="23">
        <f>+(G39-L39)*E39+(31569225*E39*5/12)</f>
        <v>8627852.375</v>
      </c>
      <c r="N39" s="23"/>
      <c r="O39" s="23">
        <f t="shared" si="1"/>
        <v>28308420.375</v>
      </c>
      <c r="P39" s="23">
        <f t="shared" si="2"/>
        <v>77830987.625</v>
      </c>
      <c r="Q39" s="25">
        <v>73124680</v>
      </c>
      <c r="R39" s="33">
        <v>2666058.65</v>
      </c>
      <c r="S39" s="2">
        <v>26660586</v>
      </c>
      <c r="T39" s="2">
        <v>8355121</v>
      </c>
      <c r="U39" s="2">
        <v>8248311</v>
      </c>
      <c r="W39" s="2">
        <v>3913986.25</v>
      </c>
    </row>
    <row r="40" spans="1:23">
      <c r="A40" s="26">
        <v>2</v>
      </c>
      <c r="B40" s="20" t="s">
        <v>55</v>
      </c>
      <c r="C40" s="20"/>
      <c r="D40" s="21"/>
      <c r="E40" s="1">
        <v>0.1</v>
      </c>
      <c r="F40" s="27">
        <v>4103102</v>
      </c>
      <c r="G40" s="23">
        <v>35879214</v>
      </c>
      <c r="H40" s="23">
        <v>0</v>
      </c>
      <c r="I40" s="23">
        <v>0</v>
      </c>
      <c r="J40" s="23">
        <f t="shared" si="0"/>
        <v>35879214</v>
      </c>
      <c r="K40" s="23">
        <v>4113101</v>
      </c>
      <c r="L40" s="23">
        <v>20607990</v>
      </c>
      <c r="M40" s="23">
        <f>+(G40-L40)*E40</f>
        <v>1527122.4000000001</v>
      </c>
      <c r="N40" s="23">
        <v>0</v>
      </c>
      <c r="O40" s="23">
        <f t="shared" si="1"/>
        <v>22135112.399999999</v>
      </c>
      <c r="P40" s="23">
        <f t="shared" si="2"/>
        <v>13744101.600000001</v>
      </c>
      <c r="Q40" s="25">
        <v>15271224</v>
      </c>
      <c r="R40" s="33">
        <v>2080378.7000000002</v>
      </c>
      <c r="S40" s="2">
        <v>20803787</v>
      </c>
      <c r="T40" s="2">
        <v>0</v>
      </c>
      <c r="U40" s="2">
        <v>0</v>
      </c>
      <c r="W40" s="2">
        <v>2080378.7000000002</v>
      </c>
    </row>
    <row r="41" spans="1:23" ht="15.75" thickBot="1">
      <c r="A41" s="18"/>
      <c r="B41" s="20"/>
      <c r="C41" s="20"/>
      <c r="D41" s="21" t="s">
        <v>56</v>
      </c>
      <c r="E41" s="1"/>
      <c r="F41" s="24"/>
      <c r="G41" s="31">
        <f>SUM(G39:G40)</f>
        <v>128684462</v>
      </c>
      <c r="H41" s="69">
        <f t="shared" ref="H41:I41" si="24">SUM(H39:H40)</f>
        <v>13334160</v>
      </c>
      <c r="I41" s="31">
        <f t="shared" si="24"/>
        <v>0</v>
      </c>
      <c r="J41" s="31">
        <f t="shared" si="0"/>
        <v>142018622</v>
      </c>
      <c r="K41" s="23"/>
      <c r="L41" s="31">
        <f t="shared" ref="L41" si="25">SUM(L39:L40)</f>
        <v>40288558</v>
      </c>
      <c r="M41" s="31">
        <f>SUM(M39:M40)</f>
        <v>10154974.775</v>
      </c>
      <c r="N41" s="31">
        <f t="shared" ref="N41" si="26">SUM(N39:N40)</f>
        <v>0</v>
      </c>
      <c r="O41" s="31">
        <f t="shared" si="1"/>
        <v>50443532.774999999</v>
      </c>
      <c r="P41" s="31">
        <f t="shared" si="2"/>
        <v>91575089.224999994</v>
      </c>
      <c r="Q41" s="31">
        <f>SUM(Q38:Q40)</f>
        <v>88395904</v>
      </c>
      <c r="R41" s="33"/>
    </row>
    <row r="42" spans="1:23" ht="15.75" thickTop="1">
      <c r="A42" s="18" t="s">
        <v>57</v>
      </c>
      <c r="B42" s="19" t="s">
        <v>58</v>
      </c>
      <c r="C42" s="20"/>
      <c r="D42" s="21"/>
      <c r="E42" s="1"/>
      <c r="F42" s="22"/>
      <c r="G42" s="23"/>
      <c r="H42" s="23"/>
      <c r="I42" s="23"/>
      <c r="J42" s="23"/>
      <c r="K42" s="23"/>
      <c r="L42" s="23"/>
      <c r="M42" s="23"/>
      <c r="N42" s="23"/>
      <c r="O42" s="23">
        <f t="shared" si="1"/>
        <v>0</v>
      </c>
      <c r="P42" s="23">
        <f t="shared" si="2"/>
        <v>0</v>
      </c>
      <c r="Q42" s="25">
        <f t="shared" si="7"/>
        <v>0</v>
      </c>
      <c r="R42" s="33"/>
    </row>
    <row r="43" spans="1:23">
      <c r="A43" s="26">
        <v>1</v>
      </c>
      <c r="B43" s="20" t="s">
        <v>59</v>
      </c>
      <c r="C43" s="20"/>
      <c r="D43" s="21"/>
      <c r="E43" s="1">
        <v>0.15</v>
      </c>
      <c r="F43" s="27">
        <v>4103201</v>
      </c>
      <c r="G43" s="23">
        <v>8134549</v>
      </c>
      <c r="H43" s="23">
        <v>0</v>
      </c>
      <c r="I43" s="23">
        <v>0</v>
      </c>
      <c r="J43" s="23">
        <f t="shared" si="0"/>
        <v>8134549</v>
      </c>
      <c r="K43" s="23">
        <v>4113201</v>
      </c>
      <c r="L43" s="23">
        <v>4207855</v>
      </c>
      <c r="M43" s="23">
        <f>+(G43-L43)*E43</f>
        <v>589004.1</v>
      </c>
      <c r="N43" s="23">
        <v>0</v>
      </c>
      <c r="O43" s="23">
        <f t="shared" si="1"/>
        <v>4796859.0999999996</v>
      </c>
      <c r="P43" s="23">
        <f t="shared" si="2"/>
        <v>3337689.9000000004</v>
      </c>
      <c r="Q43" s="25">
        <v>3926694</v>
      </c>
      <c r="R43" s="33">
        <v>364690.35</v>
      </c>
      <c r="S43" s="2">
        <v>2431269</v>
      </c>
      <c r="T43" s="2">
        <v>1529403</v>
      </c>
      <c r="U43" s="2">
        <v>2236000</v>
      </c>
      <c r="W43" s="2">
        <v>761800.79999999993</v>
      </c>
    </row>
    <row r="44" spans="1:23">
      <c r="A44" s="26">
        <v>2</v>
      </c>
      <c r="B44" s="20" t="s">
        <v>60</v>
      </c>
      <c r="C44" s="20"/>
      <c r="D44" s="21"/>
      <c r="E44" s="1">
        <v>0.15</v>
      </c>
      <c r="F44" s="27">
        <v>4103204</v>
      </c>
      <c r="G44" s="23">
        <v>62837792</v>
      </c>
      <c r="H44" s="23">
        <v>0</v>
      </c>
      <c r="I44" s="23">
        <v>0</v>
      </c>
      <c r="J44" s="23">
        <f t="shared" si="0"/>
        <v>62837792</v>
      </c>
      <c r="K44" s="23">
        <v>4113201</v>
      </c>
      <c r="L44" s="23">
        <v>37272943</v>
      </c>
      <c r="M44" s="23">
        <f>+(G44-L44)*E44</f>
        <v>3834727.3499999996</v>
      </c>
      <c r="N44" s="23">
        <v>0</v>
      </c>
      <c r="O44" s="23">
        <f t="shared" si="1"/>
        <v>41107670.350000001</v>
      </c>
      <c r="P44" s="23">
        <f t="shared" si="2"/>
        <v>21730121.649999999</v>
      </c>
      <c r="Q44" s="25">
        <v>25564849</v>
      </c>
      <c r="R44" s="33">
        <v>5208873.75</v>
      </c>
      <c r="S44" s="2">
        <v>34725825</v>
      </c>
      <c r="T44" s="2">
        <v>25550</v>
      </c>
      <c r="U44" s="2">
        <v>0</v>
      </c>
      <c r="W44" s="2">
        <v>5212706.25</v>
      </c>
    </row>
    <row r="45" spans="1:23" ht="15.75" thickBot="1">
      <c r="A45" s="18"/>
      <c r="B45" s="20"/>
      <c r="C45" s="20"/>
      <c r="D45" s="21" t="s">
        <v>61</v>
      </c>
      <c r="E45" s="1"/>
      <c r="F45" s="24"/>
      <c r="G45" s="31">
        <f>SUM(G43:G44)</f>
        <v>70972341</v>
      </c>
      <c r="H45" s="31">
        <f t="shared" ref="H45:I45" si="27">SUM(H43:H44)</f>
        <v>0</v>
      </c>
      <c r="I45" s="31">
        <f t="shared" si="27"/>
        <v>0</v>
      </c>
      <c r="J45" s="31">
        <f t="shared" si="0"/>
        <v>70972341</v>
      </c>
      <c r="K45" s="23"/>
      <c r="L45" s="31">
        <f t="shared" ref="L45" si="28">SUM(L43:L44)</f>
        <v>41480798</v>
      </c>
      <c r="M45" s="31">
        <f>SUM(M43:M44)</f>
        <v>4423731.4499999993</v>
      </c>
      <c r="N45" s="31">
        <f t="shared" ref="N45" si="29">SUM(N43:N44)</f>
        <v>0</v>
      </c>
      <c r="O45" s="31">
        <f t="shared" si="1"/>
        <v>45904529.450000003</v>
      </c>
      <c r="P45" s="31">
        <f t="shared" si="2"/>
        <v>25067811.549999997</v>
      </c>
      <c r="Q45" s="31">
        <f>SUM(Q42:Q44)</f>
        <v>29491543</v>
      </c>
      <c r="R45" s="33"/>
    </row>
    <row r="46" spans="1:23" ht="15.75" thickTop="1">
      <c r="A46" s="18" t="s">
        <v>62</v>
      </c>
      <c r="B46" s="19" t="s">
        <v>63</v>
      </c>
      <c r="C46" s="20"/>
      <c r="D46" s="21"/>
      <c r="E46" s="1"/>
      <c r="F46" s="22"/>
      <c r="G46" s="23"/>
      <c r="H46" s="23"/>
      <c r="I46" s="23"/>
      <c r="J46" s="23"/>
      <c r="K46" s="23"/>
      <c r="L46" s="23"/>
      <c r="M46" s="23"/>
      <c r="N46" s="23"/>
      <c r="O46" s="23">
        <f t="shared" si="1"/>
        <v>0</v>
      </c>
      <c r="P46" s="23">
        <f t="shared" si="2"/>
        <v>0</v>
      </c>
      <c r="Q46" s="25">
        <f t="shared" si="7"/>
        <v>0</v>
      </c>
      <c r="R46" s="33"/>
    </row>
    <row r="47" spans="1:23">
      <c r="A47" s="26">
        <v>1</v>
      </c>
      <c r="B47" s="20" t="s">
        <v>64</v>
      </c>
      <c r="C47" s="20"/>
      <c r="D47" s="21"/>
      <c r="E47" s="1">
        <v>0.1</v>
      </c>
      <c r="F47" s="27">
        <v>4103301</v>
      </c>
      <c r="G47" s="23">
        <v>697697</v>
      </c>
      <c r="H47" s="23">
        <v>0</v>
      </c>
      <c r="I47" s="23">
        <v>0</v>
      </c>
      <c r="J47" s="23">
        <f t="shared" si="0"/>
        <v>697697</v>
      </c>
      <c r="K47" s="23">
        <v>4113301</v>
      </c>
      <c r="L47" s="23">
        <v>305425</v>
      </c>
      <c r="M47" s="23">
        <f t="shared" ref="M47:M48" si="30">+(G47-L47)*E47+(H47*E47)/2</f>
        <v>39227.200000000004</v>
      </c>
      <c r="N47" s="23">
        <v>0</v>
      </c>
      <c r="O47" s="23">
        <f t="shared" si="1"/>
        <v>344652.2</v>
      </c>
      <c r="P47" s="23">
        <f t="shared" si="2"/>
        <v>353044.8</v>
      </c>
      <c r="Q47" s="25">
        <v>392272</v>
      </c>
      <c r="R47" s="33">
        <v>50879.5</v>
      </c>
      <c r="S47" s="2">
        <v>508795</v>
      </c>
      <c r="T47" s="2">
        <v>0</v>
      </c>
      <c r="U47" s="2">
        <v>27760</v>
      </c>
      <c r="W47" s="2">
        <v>52267.5</v>
      </c>
    </row>
    <row r="48" spans="1:23">
      <c r="A48" s="26">
        <v>2</v>
      </c>
      <c r="B48" s="20" t="s">
        <v>65</v>
      </c>
      <c r="C48" s="20"/>
      <c r="D48" s="21"/>
      <c r="E48" s="1">
        <v>0.1</v>
      </c>
      <c r="F48" s="27">
        <v>4103304</v>
      </c>
      <c r="G48" s="23">
        <v>8042611</v>
      </c>
      <c r="H48" s="23">
        <v>6852127</v>
      </c>
      <c r="I48" s="23">
        <v>0</v>
      </c>
      <c r="J48" s="23">
        <f t="shared" si="0"/>
        <v>14894738</v>
      </c>
      <c r="K48" s="23">
        <v>4113301</v>
      </c>
      <c r="L48" s="23">
        <v>4821621</v>
      </c>
      <c r="M48" s="23">
        <f t="shared" si="30"/>
        <v>664705.35000000009</v>
      </c>
      <c r="N48" s="23">
        <v>0</v>
      </c>
      <c r="O48" s="23">
        <f t="shared" si="1"/>
        <v>5486326.3499999996</v>
      </c>
      <c r="P48" s="23">
        <f t="shared" si="2"/>
        <v>9408411.6500000004</v>
      </c>
      <c r="Q48" s="25">
        <v>3220990</v>
      </c>
      <c r="R48" s="33">
        <v>441836.80000000005</v>
      </c>
      <c r="S48" s="2">
        <v>4418368</v>
      </c>
      <c r="T48" s="2">
        <v>0</v>
      </c>
      <c r="U48" s="2">
        <v>0</v>
      </c>
      <c r="W48" s="2">
        <v>441836.80000000005</v>
      </c>
    </row>
    <row r="49" spans="1:23" ht="15.75" thickBot="1">
      <c r="A49" s="18"/>
      <c r="B49" s="20"/>
      <c r="C49" s="20"/>
      <c r="D49" s="21" t="s">
        <v>66</v>
      </c>
      <c r="E49" s="1"/>
      <c r="F49" s="24"/>
      <c r="G49" s="31">
        <f>SUM(G47:G48)</f>
        <v>8740308</v>
      </c>
      <c r="H49" s="69">
        <f t="shared" ref="H49:I49" si="31">SUM(H47:H48)</f>
        <v>6852127</v>
      </c>
      <c r="I49" s="31">
        <f t="shared" si="31"/>
        <v>0</v>
      </c>
      <c r="J49" s="31">
        <f t="shared" si="0"/>
        <v>15592435</v>
      </c>
      <c r="K49" s="23"/>
      <c r="L49" s="30">
        <f>SUM(L47:L48)</f>
        <v>5127046</v>
      </c>
      <c r="M49" s="30">
        <f>SUM(M47:M48)</f>
        <v>703932.55</v>
      </c>
      <c r="N49" s="31">
        <v>0</v>
      </c>
      <c r="O49" s="31">
        <f>+L49+M49-N49</f>
        <v>5830978.5499999998</v>
      </c>
      <c r="P49" s="31">
        <f>+J49-O49</f>
        <v>9761456.4499999993</v>
      </c>
      <c r="Q49" s="30">
        <f>SUM(Q46:Q48)</f>
        <v>3613262</v>
      </c>
      <c r="R49" s="33"/>
    </row>
    <row r="50" spans="1:23" ht="15.75" thickTop="1">
      <c r="A50" s="18" t="s">
        <v>67</v>
      </c>
      <c r="B50" s="19" t="s">
        <v>68</v>
      </c>
      <c r="C50" s="20"/>
      <c r="D50" s="21"/>
      <c r="E50" s="1"/>
      <c r="F50" s="22"/>
      <c r="G50" s="23"/>
      <c r="H50" s="23"/>
      <c r="I50" s="23"/>
      <c r="J50" s="23"/>
      <c r="K50" s="23"/>
      <c r="L50" s="23"/>
      <c r="M50" s="25"/>
      <c r="N50" s="23"/>
      <c r="O50" s="23">
        <f t="shared" si="1"/>
        <v>0</v>
      </c>
      <c r="P50" s="23">
        <f t="shared" si="2"/>
        <v>0</v>
      </c>
      <c r="Q50" s="25">
        <f t="shared" si="7"/>
        <v>0</v>
      </c>
      <c r="R50" s="33"/>
    </row>
    <row r="51" spans="1:23">
      <c r="A51" s="26">
        <v>1</v>
      </c>
      <c r="B51" s="20" t="s">
        <v>115</v>
      </c>
      <c r="C51" s="20"/>
      <c r="D51" s="21"/>
      <c r="E51" s="1">
        <v>0.15</v>
      </c>
      <c r="F51" s="27">
        <v>4104001</v>
      </c>
      <c r="G51" s="23">
        <v>12186671</v>
      </c>
      <c r="H51" s="23">
        <v>4599148</v>
      </c>
      <c r="I51" s="23">
        <v>0</v>
      </c>
      <c r="J51" s="23">
        <f t="shared" si="0"/>
        <v>16785819</v>
      </c>
      <c r="K51" s="23">
        <v>4114001</v>
      </c>
      <c r="L51" s="23">
        <v>7717615</v>
      </c>
      <c r="M51" s="23">
        <f t="shared" ref="M51:M55" si="32">+(G51-L51)*E51+(H51*E51)/2</f>
        <v>1015294.5</v>
      </c>
      <c r="N51" s="23">
        <v>0</v>
      </c>
      <c r="O51" s="23">
        <f t="shared" si="1"/>
        <v>8732909.5</v>
      </c>
      <c r="P51" s="23">
        <f t="shared" si="2"/>
        <v>8052909.5</v>
      </c>
      <c r="Q51" s="25">
        <v>4469056</v>
      </c>
      <c r="R51" s="33">
        <v>1091566.8</v>
      </c>
      <c r="S51" s="2">
        <v>7277112</v>
      </c>
      <c r="T51" s="2">
        <v>0</v>
      </c>
      <c r="U51" s="2">
        <v>0</v>
      </c>
      <c r="W51" s="2">
        <v>1091566.8</v>
      </c>
    </row>
    <row r="52" spans="1:23">
      <c r="A52" s="26">
        <v>2</v>
      </c>
      <c r="B52" s="20" t="s">
        <v>120</v>
      </c>
      <c r="C52" s="20"/>
      <c r="D52" s="21"/>
      <c r="E52" s="1">
        <v>0.15</v>
      </c>
      <c r="F52" s="27">
        <v>4104002</v>
      </c>
      <c r="G52" s="23">
        <v>1610469</v>
      </c>
      <c r="H52" s="23">
        <v>0</v>
      </c>
      <c r="I52" s="23">
        <v>0</v>
      </c>
      <c r="J52" s="23">
        <f t="shared" si="0"/>
        <v>1610469</v>
      </c>
      <c r="K52" s="23">
        <v>4114001</v>
      </c>
      <c r="L52" s="23">
        <v>395571</v>
      </c>
      <c r="M52" s="23">
        <f>+(G52-L52)*E52+(H52*E52*9/12)</f>
        <v>182234.69999999998</v>
      </c>
      <c r="N52" s="23">
        <v>0</v>
      </c>
      <c r="O52" s="23">
        <f t="shared" si="1"/>
        <v>577805.69999999995</v>
      </c>
      <c r="P52" s="23">
        <f t="shared" si="2"/>
        <v>1032663.3</v>
      </c>
      <c r="Q52" s="25">
        <v>1214898</v>
      </c>
      <c r="R52" s="33"/>
    </row>
    <row r="53" spans="1:23">
      <c r="A53" s="26">
        <v>3</v>
      </c>
      <c r="B53" s="20" t="s">
        <v>69</v>
      </c>
      <c r="C53" s="20"/>
      <c r="D53" s="21"/>
      <c r="E53" s="1">
        <v>0.15</v>
      </c>
      <c r="F53" s="27">
        <v>4104009</v>
      </c>
      <c r="G53" s="23">
        <v>111000</v>
      </c>
      <c r="H53" s="23">
        <v>0</v>
      </c>
      <c r="I53" s="23">
        <v>0</v>
      </c>
      <c r="J53" s="23">
        <f t="shared" si="0"/>
        <v>111000</v>
      </c>
      <c r="K53" s="23">
        <v>4114001</v>
      </c>
      <c r="L53" s="23">
        <v>54251</v>
      </c>
      <c r="M53" s="23">
        <f t="shared" si="32"/>
        <v>8512.35</v>
      </c>
      <c r="N53" s="23">
        <v>0</v>
      </c>
      <c r="O53" s="23">
        <f t="shared" si="1"/>
        <v>62763.35</v>
      </c>
      <c r="P53" s="23">
        <f t="shared" si="2"/>
        <v>48236.65</v>
      </c>
      <c r="Q53" s="25">
        <v>56749</v>
      </c>
      <c r="R53" s="33">
        <v>13861.05</v>
      </c>
      <c r="S53" s="2">
        <v>92407</v>
      </c>
      <c r="W53" s="2">
        <v>13861.05</v>
      </c>
    </row>
    <row r="54" spans="1:23">
      <c r="A54" s="26">
        <v>4</v>
      </c>
      <c r="B54" s="20" t="s">
        <v>119</v>
      </c>
      <c r="C54" s="20"/>
      <c r="D54" s="21"/>
      <c r="E54" s="1">
        <v>0.15</v>
      </c>
      <c r="F54" s="27">
        <v>4104011</v>
      </c>
      <c r="G54" s="23">
        <v>340000</v>
      </c>
      <c r="H54" s="23">
        <v>0</v>
      </c>
      <c r="I54" s="23">
        <v>0</v>
      </c>
      <c r="J54" s="23">
        <f t="shared" si="0"/>
        <v>340000</v>
      </c>
      <c r="K54" s="23">
        <v>4114001</v>
      </c>
      <c r="L54" s="23">
        <v>65450</v>
      </c>
      <c r="M54" s="23">
        <f>+(G54-L54)*E54+(H54*E54*4/12)</f>
        <v>41182.5</v>
      </c>
      <c r="N54" s="23">
        <v>0</v>
      </c>
      <c r="O54" s="23">
        <f t="shared" si="1"/>
        <v>106632.5</v>
      </c>
      <c r="P54" s="23">
        <f t="shared" si="2"/>
        <v>233367.5</v>
      </c>
      <c r="Q54" s="25">
        <v>274550</v>
      </c>
      <c r="R54" s="33"/>
    </row>
    <row r="55" spans="1:23">
      <c r="A55" s="26">
        <v>5</v>
      </c>
      <c r="B55" s="20" t="s">
        <v>70</v>
      </c>
      <c r="C55" s="20"/>
      <c r="D55" s="21"/>
      <c r="E55" s="1">
        <v>0.15</v>
      </c>
      <c r="F55" s="27">
        <v>4104012</v>
      </c>
      <c r="G55" s="23">
        <v>4600278</v>
      </c>
      <c r="H55" s="23">
        <v>0</v>
      </c>
      <c r="I55" s="23">
        <v>0</v>
      </c>
      <c r="J55" s="23">
        <f t="shared" si="0"/>
        <v>4600278</v>
      </c>
      <c r="K55" s="23">
        <v>4114001</v>
      </c>
      <c r="L55" s="23">
        <v>1839279</v>
      </c>
      <c r="M55" s="23">
        <f t="shared" si="32"/>
        <v>414149.85</v>
      </c>
      <c r="N55" s="23">
        <v>0</v>
      </c>
      <c r="O55" s="23">
        <f t="shared" si="1"/>
        <v>2253428.85</v>
      </c>
      <c r="P55" s="23">
        <f t="shared" si="2"/>
        <v>2346849.15</v>
      </c>
      <c r="Q55" s="25">
        <v>2760999</v>
      </c>
      <c r="R55" s="33">
        <v>168277.19999999998</v>
      </c>
      <c r="S55" s="2">
        <v>1121848</v>
      </c>
      <c r="T55" s="2">
        <v>0</v>
      </c>
      <c r="U55" s="2">
        <v>482800</v>
      </c>
      <c r="W55" s="2">
        <v>204487.19999999998</v>
      </c>
    </row>
    <row r="56" spans="1:23" ht="15.75" thickBot="1">
      <c r="A56" s="18"/>
      <c r="B56" s="20"/>
      <c r="C56" s="20"/>
      <c r="D56" s="21" t="s">
        <v>71</v>
      </c>
      <c r="E56" s="1"/>
      <c r="F56" s="24"/>
      <c r="G56" s="31">
        <f>SUM(G51:G55)</f>
        <v>18848418</v>
      </c>
      <c r="H56" s="69">
        <f>SUM(H51:H55)</f>
        <v>4599148</v>
      </c>
      <c r="I56" s="31">
        <f>SUM(I51:I55)</f>
        <v>0</v>
      </c>
      <c r="J56" s="31">
        <f t="shared" si="0"/>
        <v>23447566</v>
      </c>
      <c r="K56" s="23"/>
      <c r="L56" s="31">
        <f t="shared" ref="L56" si="33">SUM(L51:L55)</f>
        <v>10072166</v>
      </c>
      <c r="M56" s="31">
        <f>SUM(M51:M55)</f>
        <v>1661373.9</v>
      </c>
      <c r="N56" s="31">
        <f t="shared" ref="N56" si="34">SUM(N51:N55)</f>
        <v>0</v>
      </c>
      <c r="O56" s="31">
        <f t="shared" si="1"/>
        <v>11733539.9</v>
      </c>
      <c r="P56" s="31">
        <f t="shared" si="2"/>
        <v>11714026.1</v>
      </c>
      <c r="Q56" s="31">
        <f>SUM(Q50:Q55)</f>
        <v>8776252</v>
      </c>
      <c r="R56" s="33"/>
    </row>
    <row r="57" spans="1:23" ht="15.75" thickTop="1">
      <c r="A57" s="18" t="s">
        <v>72</v>
      </c>
      <c r="B57" s="19" t="s">
        <v>73</v>
      </c>
      <c r="C57" s="20"/>
      <c r="D57" s="21"/>
      <c r="E57" s="1"/>
      <c r="F57" s="22"/>
      <c r="G57" s="23"/>
      <c r="H57" s="23"/>
      <c r="I57" s="23"/>
      <c r="J57" s="23"/>
      <c r="K57" s="23"/>
      <c r="L57" s="23"/>
      <c r="M57" s="25"/>
      <c r="N57" s="23"/>
      <c r="O57" s="23">
        <f t="shared" si="1"/>
        <v>0</v>
      </c>
      <c r="P57" s="23">
        <f t="shared" si="2"/>
        <v>0</v>
      </c>
      <c r="Q57" s="25">
        <f t="shared" si="7"/>
        <v>0</v>
      </c>
      <c r="R57" s="33"/>
    </row>
    <row r="58" spans="1:23">
      <c r="A58" s="26">
        <v>1</v>
      </c>
      <c r="B58" s="20" t="s">
        <v>74</v>
      </c>
      <c r="C58" s="20"/>
      <c r="D58" s="21"/>
      <c r="E58" s="1">
        <v>0.15</v>
      </c>
      <c r="F58" s="27">
        <v>4105003</v>
      </c>
      <c r="G58" s="23">
        <v>2537707</v>
      </c>
      <c r="H58" s="23">
        <v>0</v>
      </c>
      <c r="I58" s="23">
        <v>0</v>
      </c>
      <c r="J58" s="23">
        <f t="shared" si="0"/>
        <v>2537707</v>
      </c>
      <c r="K58" s="23">
        <v>4115001</v>
      </c>
      <c r="L58" s="23">
        <v>951076</v>
      </c>
      <c r="M58" s="23">
        <f t="shared" ref="M58:M64" si="35">+(G58-L58)*E58+(H58*E58)/2</f>
        <v>237994.65</v>
      </c>
      <c r="N58" s="23">
        <v>0</v>
      </c>
      <c r="O58" s="23">
        <f t="shared" si="1"/>
        <v>1189070.6499999999</v>
      </c>
      <c r="P58" s="23">
        <f t="shared" si="2"/>
        <v>1348636.35</v>
      </c>
      <c r="Q58" s="25">
        <v>1586631</v>
      </c>
      <c r="R58" s="33">
        <v>46785.9</v>
      </c>
      <c r="S58" s="2">
        <v>311906</v>
      </c>
      <c r="U58" s="2">
        <v>500000</v>
      </c>
      <c r="W58" s="2">
        <v>84285.9</v>
      </c>
    </row>
    <row r="59" spans="1:23">
      <c r="A59" s="26">
        <v>2</v>
      </c>
      <c r="B59" s="20" t="s">
        <v>75</v>
      </c>
      <c r="C59" s="20"/>
      <c r="D59" s="21"/>
      <c r="E59" s="1">
        <v>0.15</v>
      </c>
      <c r="F59" s="27">
        <v>4105004</v>
      </c>
      <c r="G59" s="23">
        <v>1</v>
      </c>
      <c r="H59" s="23">
        <v>0</v>
      </c>
      <c r="I59" s="23">
        <v>0</v>
      </c>
      <c r="J59" s="23">
        <f t="shared" si="0"/>
        <v>1</v>
      </c>
      <c r="K59" s="23">
        <v>4115001</v>
      </c>
      <c r="L59" s="23">
        <v>0</v>
      </c>
      <c r="M59" s="23">
        <v>0</v>
      </c>
      <c r="N59" s="23">
        <v>0</v>
      </c>
      <c r="O59" s="23">
        <f t="shared" si="1"/>
        <v>0</v>
      </c>
      <c r="P59" s="23">
        <f t="shared" si="2"/>
        <v>1</v>
      </c>
      <c r="Q59" s="25">
        <v>1</v>
      </c>
      <c r="R59" s="33">
        <v>0.15</v>
      </c>
      <c r="S59" s="2">
        <v>1</v>
      </c>
      <c r="W59" s="2">
        <v>0.15</v>
      </c>
    </row>
    <row r="60" spans="1:23">
      <c r="A60" s="26">
        <v>3</v>
      </c>
      <c r="B60" s="20" t="s">
        <v>76</v>
      </c>
      <c r="C60" s="20"/>
      <c r="D60" s="21"/>
      <c r="E60" s="1">
        <v>0.15</v>
      </c>
      <c r="F60" s="27">
        <v>4105005</v>
      </c>
      <c r="G60" s="23">
        <v>2019993</v>
      </c>
      <c r="H60" s="23">
        <v>0</v>
      </c>
      <c r="I60" s="23">
        <v>0</v>
      </c>
      <c r="J60" s="23">
        <f t="shared" si="0"/>
        <v>2019993</v>
      </c>
      <c r="K60" s="23">
        <v>4115001</v>
      </c>
      <c r="L60" s="23">
        <v>1005086</v>
      </c>
      <c r="M60" s="23">
        <f t="shared" si="35"/>
        <v>152236.04999999999</v>
      </c>
      <c r="N60" s="23">
        <v>0</v>
      </c>
      <c r="O60" s="23">
        <f t="shared" si="1"/>
        <v>1157322.05</v>
      </c>
      <c r="P60" s="23">
        <f t="shared" si="2"/>
        <v>862670.95</v>
      </c>
      <c r="Q60" s="25">
        <v>1014907</v>
      </c>
      <c r="R60" s="33">
        <v>247891.05</v>
      </c>
      <c r="S60" s="2">
        <v>1652607</v>
      </c>
      <c r="W60" s="2">
        <v>247891.05</v>
      </c>
    </row>
    <row r="61" spans="1:23">
      <c r="A61" s="26">
        <v>4</v>
      </c>
      <c r="B61" s="20" t="s">
        <v>77</v>
      </c>
      <c r="C61" s="20"/>
      <c r="D61" s="21"/>
      <c r="E61" s="1">
        <v>0.15</v>
      </c>
      <c r="F61" s="27">
        <v>4105006</v>
      </c>
      <c r="G61" s="23">
        <v>193502</v>
      </c>
      <c r="H61" s="23">
        <v>0</v>
      </c>
      <c r="I61" s="23">
        <v>0</v>
      </c>
      <c r="J61" s="23">
        <f t="shared" si="0"/>
        <v>193502</v>
      </c>
      <c r="K61" s="23">
        <v>4115001</v>
      </c>
      <c r="L61" s="23">
        <v>145568</v>
      </c>
      <c r="M61" s="23">
        <f t="shared" si="35"/>
        <v>7190.0999999999995</v>
      </c>
      <c r="N61" s="23">
        <v>0</v>
      </c>
      <c r="O61" s="23">
        <f t="shared" si="1"/>
        <v>152758.1</v>
      </c>
      <c r="P61" s="23">
        <f t="shared" si="2"/>
        <v>40743.899999999994</v>
      </c>
      <c r="Q61" s="25">
        <v>47934</v>
      </c>
      <c r="R61" s="33">
        <v>11707.949999999999</v>
      </c>
      <c r="S61" s="2">
        <v>78053</v>
      </c>
      <c r="W61" s="2">
        <v>11707.949999999999</v>
      </c>
    </row>
    <row r="62" spans="1:23">
      <c r="A62" s="26">
        <v>5</v>
      </c>
      <c r="B62" s="20" t="s">
        <v>78</v>
      </c>
      <c r="C62" s="20"/>
      <c r="D62" s="21"/>
      <c r="E62" s="1">
        <v>0.15</v>
      </c>
      <c r="F62" s="27">
        <v>4105007</v>
      </c>
      <c r="G62" s="23">
        <v>3053651</v>
      </c>
      <c r="H62" s="23">
        <v>607700</v>
      </c>
      <c r="I62" s="23">
        <v>0</v>
      </c>
      <c r="J62" s="23">
        <f t="shared" si="0"/>
        <v>3661351</v>
      </c>
      <c r="K62" s="23">
        <v>4115001</v>
      </c>
      <c r="L62" s="23">
        <v>2495172</v>
      </c>
      <c r="M62" s="23">
        <f t="shared" si="35"/>
        <v>129349.34999999999</v>
      </c>
      <c r="N62" s="23">
        <v>0</v>
      </c>
      <c r="O62" s="23">
        <f t="shared" si="1"/>
        <v>2624521.35</v>
      </c>
      <c r="P62" s="23">
        <f t="shared" si="2"/>
        <v>1036829.6499999999</v>
      </c>
      <c r="Q62" s="25">
        <v>558479</v>
      </c>
      <c r="R62" s="33">
        <v>136408.35</v>
      </c>
      <c r="S62" s="2">
        <v>909389</v>
      </c>
      <c r="W62" s="2">
        <v>136408.35</v>
      </c>
    </row>
    <row r="63" spans="1:23">
      <c r="A63" s="26">
        <v>6</v>
      </c>
      <c r="B63" s="20" t="s">
        <v>79</v>
      </c>
      <c r="C63" s="20"/>
      <c r="D63" s="21"/>
      <c r="E63" s="1">
        <v>0.15</v>
      </c>
      <c r="F63" s="27">
        <v>4105009</v>
      </c>
      <c r="G63" s="23">
        <v>592408</v>
      </c>
      <c r="H63" s="23">
        <v>0</v>
      </c>
      <c r="I63" s="23">
        <v>0</v>
      </c>
      <c r="J63" s="23">
        <f t="shared" si="0"/>
        <v>592408</v>
      </c>
      <c r="K63" s="23">
        <v>4115001</v>
      </c>
      <c r="L63" s="23">
        <v>438530</v>
      </c>
      <c r="M63" s="23">
        <f t="shared" si="35"/>
        <v>23081.7</v>
      </c>
      <c r="N63" s="23">
        <v>0</v>
      </c>
      <c r="O63" s="23">
        <f t="shared" si="1"/>
        <v>461611.7</v>
      </c>
      <c r="P63" s="23">
        <f t="shared" si="2"/>
        <v>130796.29999999999</v>
      </c>
      <c r="Q63" s="25">
        <v>153878</v>
      </c>
      <c r="R63" s="33">
        <v>37584.75</v>
      </c>
      <c r="S63" s="2">
        <v>250565</v>
      </c>
      <c r="W63" s="2">
        <v>37584.75</v>
      </c>
    </row>
    <row r="64" spans="1:23">
      <c r="A64" s="26">
        <v>7</v>
      </c>
      <c r="B64" s="20" t="s">
        <v>80</v>
      </c>
      <c r="C64" s="20"/>
      <c r="D64" s="21"/>
      <c r="E64" s="1">
        <v>0.15</v>
      </c>
      <c r="F64" s="27">
        <v>4105013</v>
      </c>
      <c r="G64" s="23">
        <v>47402</v>
      </c>
      <c r="H64" s="23">
        <v>0</v>
      </c>
      <c r="I64" s="23">
        <v>0</v>
      </c>
      <c r="J64" s="23">
        <f t="shared" si="0"/>
        <v>47402</v>
      </c>
      <c r="K64" s="23">
        <v>4115001</v>
      </c>
      <c r="L64" s="23">
        <v>35544</v>
      </c>
      <c r="M64" s="23">
        <f t="shared" si="35"/>
        <v>1778.7</v>
      </c>
      <c r="N64" s="23">
        <v>0</v>
      </c>
      <c r="O64" s="23">
        <f t="shared" si="1"/>
        <v>37322.699999999997</v>
      </c>
      <c r="P64" s="23">
        <f t="shared" si="2"/>
        <v>10079.300000000003</v>
      </c>
      <c r="Q64" s="25">
        <v>11858</v>
      </c>
      <c r="R64" s="33">
        <v>2896.5</v>
      </c>
      <c r="S64" s="2">
        <v>19310</v>
      </c>
      <c r="W64" s="2">
        <v>2896.5</v>
      </c>
    </row>
    <row r="65" spans="1:23" ht="15.75" thickBot="1">
      <c r="A65" s="18"/>
      <c r="B65" s="20"/>
      <c r="C65" s="20"/>
      <c r="D65" s="21" t="s">
        <v>81</v>
      </c>
      <c r="E65" s="1"/>
      <c r="F65" s="24"/>
      <c r="G65" s="31">
        <f>SUM(G58:G64)</f>
        <v>8444664</v>
      </c>
      <c r="H65" s="69">
        <f t="shared" ref="H65:I65" si="36">SUM(H58:H64)</f>
        <v>607700</v>
      </c>
      <c r="I65" s="31">
        <f t="shared" si="36"/>
        <v>0</v>
      </c>
      <c r="J65" s="31">
        <f t="shared" si="0"/>
        <v>9052364</v>
      </c>
      <c r="K65" s="23"/>
      <c r="L65" s="31">
        <f t="shared" ref="L65:N65" si="37">SUM(L58:L64)</f>
        <v>5070976</v>
      </c>
      <c r="M65" s="31">
        <f>SUM(M58:M64)</f>
        <v>551630.54999999981</v>
      </c>
      <c r="N65" s="31">
        <f t="shared" si="37"/>
        <v>0</v>
      </c>
      <c r="O65" s="31">
        <f t="shared" si="1"/>
        <v>5622606.5499999998</v>
      </c>
      <c r="P65" s="31">
        <f t="shared" si="2"/>
        <v>3429757.45</v>
      </c>
      <c r="Q65" s="31">
        <f>SUM(Q57:Q64)</f>
        <v>3373688</v>
      </c>
      <c r="R65" s="33"/>
    </row>
    <row r="66" spans="1:23" ht="15.75" thickTop="1">
      <c r="A66" s="18" t="s">
        <v>82</v>
      </c>
      <c r="B66" s="19" t="s">
        <v>83</v>
      </c>
      <c r="C66" s="20"/>
      <c r="D66" s="21"/>
      <c r="E66" s="1"/>
      <c r="F66" s="22"/>
      <c r="G66" s="23"/>
      <c r="H66" s="25"/>
      <c r="I66" s="23"/>
      <c r="J66" s="23"/>
      <c r="K66" s="23"/>
      <c r="L66" s="23"/>
      <c r="M66" s="23"/>
      <c r="N66" s="23"/>
      <c r="O66" s="23">
        <f t="shared" si="1"/>
        <v>0</v>
      </c>
      <c r="P66" s="23">
        <f t="shared" si="2"/>
        <v>0</v>
      </c>
      <c r="Q66" s="25">
        <f t="shared" si="7"/>
        <v>0</v>
      </c>
      <c r="R66" s="33"/>
    </row>
    <row r="67" spans="1:23">
      <c r="A67" s="26">
        <v>1</v>
      </c>
      <c r="B67" s="20" t="s">
        <v>84</v>
      </c>
      <c r="C67" s="20"/>
      <c r="D67" s="34"/>
      <c r="E67" s="1">
        <v>0.15</v>
      </c>
      <c r="F67" s="27">
        <v>4106002</v>
      </c>
      <c r="G67" s="23">
        <v>618694</v>
      </c>
      <c r="H67" s="25">
        <v>633120</v>
      </c>
      <c r="I67" s="23">
        <v>0</v>
      </c>
      <c r="J67" s="23">
        <f t="shared" si="0"/>
        <v>1251814</v>
      </c>
      <c r="K67" s="23">
        <v>4116001</v>
      </c>
      <c r="L67" s="23">
        <v>462461</v>
      </c>
      <c r="M67" s="23">
        <f t="shared" ref="M67:M70" si="38">+(G67-L67)*E67+(H67*E67)/2</f>
        <v>70918.95</v>
      </c>
      <c r="N67" s="23">
        <v>0</v>
      </c>
      <c r="O67" s="23">
        <f t="shared" si="1"/>
        <v>533379.94999999995</v>
      </c>
      <c r="P67" s="23">
        <f t="shared" si="2"/>
        <v>718434.05</v>
      </c>
      <c r="Q67" s="25">
        <v>156233</v>
      </c>
      <c r="R67" s="33">
        <v>38159.85</v>
      </c>
      <c r="S67" s="2">
        <v>254399</v>
      </c>
      <c r="T67" s="2">
        <v>0</v>
      </c>
      <c r="U67" s="2">
        <v>0</v>
      </c>
      <c r="W67" s="2">
        <v>38159.85</v>
      </c>
    </row>
    <row r="68" spans="1:23">
      <c r="A68" s="26">
        <v>2</v>
      </c>
      <c r="B68" s="20" t="s">
        <v>85</v>
      </c>
      <c r="C68" s="20"/>
      <c r="D68" s="21"/>
      <c r="E68" s="1">
        <v>0.15</v>
      </c>
      <c r="F68" s="27">
        <v>4106009</v>
      </c>
      <c r="G68" s="23">
        <v>51888</v>
      </c>
      <c r="H68" s="25">
        <v>0</v>
      </c>
      <c r="I68" s="23">
        <v>0</v>
      </c>
      <c r="J68" s="23">
        <f t="shared" si="0"/>
        <v>51888</v>
      </c>
      <c r="K68" s="23">
        <v>4116001</v>
      </c>
      <c r="L68" s="23">
        <v>29602</v>
      </c>
      <c r="M68" s="23">
        <f t="shared" si="38"/>
        <v>3342.9</v>
      </c>
      <c r="N68" s="23">
        <v>0</v>
      </c>
      <c r="O68" s="23">
        <f t="shared" si="1"/>
        <v>32944.9</v>
      </c>
      <c r="P68" s="23">
        <f t="shared" si="2"/>
        <v>18943.099999999999</v>
      </c>
      <c r="Q68" s="25">
        <v>22286</v>
      </c>
      <c r="R68" s="33">
        <v>5443.3499999999995</v>
      </c>
      <c r="S68" s="2">
        <v>36289</v>
      </c>
      <c r="T68" s="2">
        <v>0</v>
      </c>
      <c r="U68" s="2">
        <v>0</v>
      </c>
      <c r="W68" s="2">
        <v>5443.3499999999995</v>
      </c>
    </row>
    <row r="69" spans="1:23">
      <c r="A69" s="26">
        <v>3</v>
      </c>
      <c r="B69" s="20" t="s">
        <v>86</v>
      </c>
      <c r="C69" s="20"/>
      <c r="D69" s="21"/>
      <c r="E69" s="1">
        <v>0.15</v>
      </c>
      <c r="F69" s="27">
        <v>4106010</v>
      </c>
      <c r="G69" s="23">
        <v>1308794</v>
      </c>
      <c r="H69" s="23">
        <v>0</v>
      </c>
      <c r="I69" s="23">
        <v>0</v>
      </c>
      <c r="J69" s="23">
        <f t="shared" si="0"/>
        <v>1308794</v>
      </c>
      <c r="K69" s="23">
        <v>4116001</v>
      </c>
      <c r="L69" s="23">
        <v>461944</v>
      </c>
      <c r="M69" s="23">
        <f t="shared" si="38"/>
        <v>127027.5</v>
      </c>
      <c r="N69" s="23">
        <v>0</v>
      </c>
      <c r="O69" s="23">
        <f t="shared" si="1"/>
        <v>588971.5</v>
      </c>
      <c r="P69" s="23">
        <f t="shared" si="2"/>
        <v>719822.5</v>
      </c>
      <c r="Q69" s="25">
        <v>846850</v>
      </c>
      <c r="R69" s="33">
        <v>55610.25</v>
      </c>
      <c r="S69" s="2">
        <v>370735</v>
      </c>
      <c r="T69" s="2">
        <v>0</v>
      </c>
      <c r="U69" s="2">
        <v>0</v>
      </c>
      <c r="W69" s="2">
        <v>55610.25</v>
      </c>
    </row>
    <row r="70" spans="1:23">
      <c r="A70" s="26">
        <v>4</v>
      </c>
      <c r="B70" s="20" t="s">
        <v>135</v>
      </c>
      <c r="C70" s="20"/>
      <c r="D70" s="21"/>
      <c r="E70" s="1">
        <v>0.15</v>
      </c>
      <c r="F70" s="27">
        <v>4106001</v>
      </c>
      <c r="G70" s="23">
        <v>0</v>
      </c>
      <c r="H70" s="23">
        <v>526699</v>
      </c>
      <c r="I70" s="23">
        <v>0</v>
      </c>
      <c r="J70" s="23">
        <f t="shared" si="0"/>
        <v>526699</v>
      </c>
      <c r="K70" s="23">
        <v>4116001</v>
      </c>
      <c r="L70" s="23">
        <v>0</v>
      </c>
      <c r="M70" s="23">
        <f t="shared" si="38"/>
        <v>39502.424999999996</v>
      </c>
      <c r="N70" s="23">
        <v>0</v>
      </c>
      <c r="O70" s="23">
        <f t="shared" si="1"/>
        <v>39502.424999999996</v>
      </c>
      <c r="P70" s="23">
        <f t="shared" si="2"/>
        <v>487196.57500000001</v>
      </c>
      <c r="Q70" s="25">
        <v>0</v>
      </c>
      <c r="R70" s="33"/>
    </row>
    <row r="71" spans="1:23" ht="15.75" thickBot="1">
      <c r="A71" s="18"/>
      <c r="B71" s="20"/>
      <c r="C71" s="20"/>
      <c r="D71" s="21" t="s">
        <v>87</v>
      </c>
      <c r="E71" s="1"/>
      <c r="F71" s="24"/>
      <c r="G71" s="31">
        <f>SUM(G67:G70)</f>
        <v>1979376</v>
      </c>
      <c r="H71" s="69">
        <f>SUM(H67:H70)</f>
        <v>1159819</v>
      </c>
      <c r="I71" s="31">
        <f>SUM(I67:I70)</f>
        <v>0</v>
      </c>
      <c r="J71" s="31">
        <f t="shared" si="0"/>
        <v>3139195</v>
      </c>
      <c r="K71" s="23"/>
      <c r="L71" s="31">
        <f>SUM(L67:L70)</f>
        <v>954007</v>
      </c>
      <c r="M71" s="31">
        <f>SUM(M67:M69)</f>
        <v>201289.34999999998</v>
      </c>
      <c r="N71" s="31">
        <f>SUM(N67:N70)</f>
        <v>0</v>
      </c>
      <c r="O71" s="31">
        <f t="shared" si="1"/>
        <v>1155296.3500000001</v>
      </c>
      <c r="P71" s="31">
        <f t="shared" si="2"/>
        <v>1983898.65</v>
      </c>
      <c r="Q71" s="31">
        <f>SUM(Q66:Q70)</f>
        <v>1025369</v>
      </c>
      <c r="R71" s="33"/>
    </row>
    <row r="72" spans="1:23" ht="15.75" thickTop="1">
      <c r="A72" s="18" t="s">
        <v>88</v>
      </c>
      <c r="B72" s="19" t="s">
        <v>89</v>
      </c>
      <c r="C72" s="20"/>
      <c r="D72" s="21"/>
      <c r="E72" s="1"/>
      <c r="F72" s="22"/>
      <c r="G72" s="23"/>
      <c r="H72" s="23"/>
      <c r="I72" s="23"/>
      <c r="J72" s="23"/>
      <c r="K72" s="23"/>
      <c r="L72" s="23"/>
      <c r="M72" s="23"/>
      <c r="N72" s="23"/>
      <c r="O72" s="23">
        <f t="shared" si="1"/>
        <v>0</v>
      </c>
      <c r="P72" s="23">
        <f t="shared" si="2"/>
        <v>0</v>
      </c>
      <c r="Q72" s="25">
        <f t="shared" si="7"/>
        <v>0</v>
      </c>
      <c r="R72" s="33"/>
    </row>
    <row r="73" spans="1:23">
      <c r="A73" s="26">
        <v>1</v>
      </c>
      <c r="B73" s="20" t="s">
        <v>90</v>
      </c>
      <c r="C73" s="20"/>
      <c r="D73" s="21"/>
      <c r="E73" s="1">
        <v>0.6</v>
      </c>
      <c r="F73" s="27">
        <v>4106101</v>
      </c>
      <c r="G73" s="23">
        <v>972519</v>
      </c>
      <c r="H73" s="23">
        <v>0</v>
      </c>
      <c r="I73" s="23">
        <v>0</v>
      </c>
      <c r="J73" s="23">
        <f t="shared" si="0"/>
        <v>972519</v>
      </c>
      <c r="K73" s="23">
        <v>4116101</v>
      </c>
      <c r="L73" s="23">
        <v>575311</v>
      </c>
      <c r="M73" s="23">
        <f>+(G73-L73)*E73+(H73*E73*2/12)</f>
        <v>238324.8</v>
      </c>
      <c r="N73" s="23">
        <v>0</v>
      </c>
      <c r="O73" s="23">
        <f t="shared" si="1"/>
        <v>813635.8</v>
      </c>
      <c r="P73" s="23">
        <f t="shared" si="2"/>
        <v>158883.19999999995</v>
      </c>
      <c r="Q73" s="25">
        <v>397208</v>
      </c>
      <c r="R73" s="33">
        <v>70880.399999999994</v>
      </c>
      <c r="S73" s="2">
        <v>118134</v>
      </c>
      <c r="T73" s="2">
        <v>20000</v>
      </c>
      <c r="U73" s="2">
        <v>41700</v>
      </c>
      <c r="W73" s="2">
        <v>95390.399999999994</v>
      </c>
    </row>
    <row r="74" spans="1:23">
      <c r="A74" s="26">
        <v>2</v>
      </c>
      <c r="B74" s="20" t="s">
        <v>91</v>
      </c>
      <c r="C74" s="20"/>
      <c r="D74" s="21"/>
      <c r="E74" s="1">
        <v>0.6</v>
      </c>
      <c r="F74" s="27">
        <v>4106102</v>
      </c>
      <c r="G74" s="23">
        <v>91042</v>
      </c>
      <c r="H74" s="23">
        <v>0</v>
      </c>
      <c r="I74" s="23">
        <v>0</v>
      </c>
      <c r="J74" s="23">
        <f t="shared" si="0"/>
        <v>91042</v>
      </c>
      <c r="K74" s="23">
        <v>4116101</v>
      </c>
      <c r="L74" s="23">
        <v>86016</v>
      </c>
      <c r="M74" s="23">
        <f t="shared" ref="M74:M75" si="39">+(G74-L74)*E74+(H74*E74)/2</f>
        <v>3015.6</v>
      </c>
      <c r="N74" s="23">
        <v>0</v>
      </c>
      <c r="O74" s="23">
        <f t="shared" si="1"/>
        <v>89031.6</v>
      </c>
      <c r="P74" s="23">
        <f>+J74-O74</f>
        <v>2010.3999999999942</v>
      </c>
      <c r="Q74" s="25">
        <v>5026</v>
      </c>
      <c r="R74" s="33">
        <v>10591.199999999999</v>
      </c>
      <c r="S74" s="2">
        <v>17652</v>
      </c>
      <c r="T74" s="2">
        <v>17000</v>
      </c>
      <c r="U74" s="2">
        <v>25072</v>
      </c>
      <c r="W74" s="2">
        <v>28312.799999999996</v>
      </c>
    </row>
    <row r="75" spans="1:23">
      <c r="A75" s="68">
        <v>3</v>
      </c>
      <c r="B75" s="20" t="s">
        <v>122</v>
      </c>
      <c r="C75" s="20"/>
      <c r="D75" s="21"/>
      <c r="E75" s="1">
        <v>0.6</v>
      </c>
      <c r="F75" s="27">
        <v>4106103</v>
      </c>
      <c r="G75" s="23">
        <v>19600</v>
      </c>
      <c r="H75" s="23">
        <v>0</v>
      </c>
      <c r="I75" s="23">
        <v>0</v>
      </c>
      <c r="J75" s="23">
        <f t="shared" si="0"/>
        <v>19600</v>
      </c>
      <c r="K75" s="23">
        <v>4116101</v>
      </c>
      <c r="L75" s="23">
        <v>5880</v>
      </c>
      <c r="M75" s="23">
        <f t="shared" si="39"/>
        <v>8232</v>
      </c>
      <c r="N75" s="23">
        <v>0</v>
      </c>
      <c r="O75" s="23">
        <f t="shared" si="1"/>
        <v>14112</v>
      </c>
      <c r="P75" s="23">
        <f>+J75-O75</f>
        <v>5488</v>
      </c>
      <c r="Q75" s="25">
        <v>13720</v>
      </c>
      <c r="R75" s="33"/>
    </row>
    <row r="76" spans="1:23">
      <c r="A76" s="26">
        <v>4</v>
      </c>
      <c r="B76" s="20" t="s">
        <v>116</v>
      </c>
      <c r="C76" s="20"/>
      <c r="D76" s="21"/>
      <c r="E76" s="1">
        <v>0.6</v>
      </c>
      <c r="F76" s="27">
        <v>4106105</v>
      </c>
      <c r="G76" s="23">
        <v>679510</v>
      </c>
      <c r="H76" s="23">
        <v>0</v>
      </c>
      <c r="I76" s="23">
        <v>0</v>
      </c>
      <c r="J76" s="23">
        <f t="shared" si="0"/>
        <v>679510</v>
      </c>
      <c r="K76" s="23">
        <v>4116101</v>
      </c>
      <c r="L76" s="23">
        <v>174993</v>
      </c>
      <c r="M76" s="23">
        <f>+(G76-L76)*E76</f>
        <v>302710.2</v>
      </c>
      <c r="N76" s="23">
        <v>0</v>
      </c>
      <c r="O76" s="23">
        <f t="shared" si="1"/>
        <v>477703.2</v>
      </c>
      <c r="P76" s="23">
        <f t="shared" si="2"/>
        <v>201806.8</v>
      </c>
      <c r="Q76" s="25">
        <v>504517</v>
      </c>
      <c r="R76" s="33"/>
    </row>
    <row r="77" spans="1:23" ht="15.75" thickBot="1">
      <c r="A77" s="18"/>
      <c r="B77" s="20"/>
      <c r="C77" s="20"/>
      <c r="D77" s="21" t="s">
        <v>92</v>
      </c>
      <c r="E77" s="1"/>
      <c r="F77" s="24"/>
      <c r="G77" s="31">
        <f>SUM(G73:G76)</f>
        <v>1762671</v>
      </c>
      <c r="H77" s="31">
        <f>SUM(H73:H76)</f>
        <v>0</v>
      </c>
      <c r="I77" s="31">
        <f>SUM(I73:I76)</f>
        <v>0</v>
      </c>
      <c r="J77" s="31">
        <f t="shared" si="0"/>
        <v>1762671</v>
      </c>
      <c r="K77" s="23"/>
      <c r="L77" s="31">
        <f>SUM(L73:L76)</f>
        <v>842200</v>
      </c>
      <c r="M77" s="31">
        <f>SUM(M73:M76)</f>
        <v>552282.6</v>
      </c>
      <c r="N77" s="31">
        <f t="shared" ref="N77:Q77" si="40">SUM(N73:N76)</f>
        <v>0</v>
      </c>
      <c r="O77" s="31">
        <f t="shared" si="40"/>
        <v>1394482.6</v>
      </c>
      <c r="P77" s="31">
        <f t="shared" si="40"/>
        <v>368188.39999999991</v>
      </c>
      <c r="Q77" s="31">
        <f t="shared" si="40"/>
        <v>920471</v>
      </c>
      <c r="R77" s="33"/>
    </row>
    <row r="78" spans="1:23" ht="15.75" thickTop="1">
      <c r="A78" s="18" t="s">
        <v>93</v>
      </c>
      <c r="B78" s="19" t="s">
        <v>94</v>
      </c>
      <c r="C78" s="20"/>
      <c r="D78" s="21"/>
      <c r="E78" s="1"/>
      <c r="F78" s="22"/>
      <c r="G78" s="23"/>
      <c r="H78" s="23"/>
      <c r="I78" s="23"/>
      <c r="J78" s="23"/>
      <c r="K78" s="23"/>
      <c r="L78" s="23"/>
      <c r="M78" s="23"/>
      <c r="N78" s="23"/>
      <c r="O78" s="23">
        <f t="shared" si="1"/>
        <v>0</v>
      </c>
      <c r="P78" s="23">
        <f t="shared" si="2"/>
        <v>0</v>
      </c>
      <c r="Q78" s="25">
        <f t="shared" si="7"/>
        <v>0</v>
      </c>
      <c r="R78" s="33"/>
    </row>
    <row r="79" spans="1:23">
      <c r="A79" s="26">
        <v>1</v>
      </c>
      <c r="B79" s="20" t="s">
        <v>95</v>
      </c>
      <c r="C79" s="20"/>
      <c r="D79" s="21"/>
      <c r="E79" s="1">
        <v>0.1</v>
      </c>
      <c r="F79" s="27">
        <v>4106203</v>
      </c>
      <c r="G79" s="23">
        <v>19250</v>
      </c>
      <c r="H79" s="23">
        <v>0</v>
      </c>
      <c r="I79" s="23">
        <v>0</v>
      </c>
      <c r="J79" s="23">
        <f t="shared" ref="J79:J96" si="41">+G79+H79-I79</f>
        <v>19250</v>
      </c>
      <c r="K79" s="23">
        <v>4116201</v>
      </c>
      <c r="L79" s="23">
        <v>13910</v>
      </c>
      <c r="M79" s="23">
        <f t="shared" ref="M79:M80" si="42">+(G79-L79)*E79+(H79*E79)/2</f>
        <v>534</v>
      </c>
      <c r="N79" s="23">
        <v>0</v>
      </c>
      <c r="O79" s="23">
        <f t="shared" ref="O79:O96" si="43">+L79+M79-N79</f>
        <v>14444</v>
      </c>
      <c r="P79" s="23">
        <f t="shared" si="2"/>
        <v>4806</v>
      </c>
      <c r="Q79" s="25">
        <v>5340</v>
      </c>
      <c r="R79" s="33">
        <v>732.6</v>
      </c>
      <c r="S79" s="2">
        <v>7326</v>
      </c>
      <c r="T79" s="2">
        <v>0</v>
      </c>
      <c r="U79" s="2">
        <v>0</v>
      </c>
      <c r="W79" s="2">
        <v>732.6</v>
      </c>
    </row>
    <row r="80" spans="1:23">
      <c r="A80" s="26">
        <v>2</v>
      </c>
      <c r="B80" s="20" t="s">
        <v>96</v>
      </c>
      <c r="C80" s="20"/>
      <c r="D80" s="21"/>
      <c r="E80" s="1">
        <v>0.1</v>
      </c>
      <c r="F80" s="27">
        <v>4106204</v>
      </c>
      <c r="G80" s="23">
        <v>18800</v>
      </c>
      <c r="H80" s="23">
        <v>0</v>
      </c>
      <c r="I80" s="23">
        <v>0</v>
      </c>
      <c r="J80" s="23">
        <f t="shared" si="41"/>
        <v>18800</v>
      </c>
      <c r="K80" s="25">
        <v>4116201</v>
      </c>
      <c r="L80" s="23">
        <v>7082</v>
      </c>
      <c r="M80" s="23">
        <f t="shared" si="42"/>
        <v>1171.8</v>
      </c>
      <c r="N80" s="23">
        <v>0</v>
      </c>
      <c r="O80" s="23">
        <f t="shared" si="43"/>
        <v>8253.7999999999993</v>
      </c>
      <c r="P80" s="23">
        <f t="shared" si="2"/>
        <v>10546.2</v>
      </c>
      <c r="Q80" s="25">
        <v>11718</v>
      </c>
      <c r="R80" s="33">
        <v>1607.4</v>
      </c>
      <c r="S80" s="2">
        <v>16074</v>
      </c>
      <c r="T80" s="2">
        <v>0</v>
      </c>
      <c r="U80" s="2">
        <v>0</v>
      </c>
      <c r="W80" s="2">
        <v>1607.4</v>
      </c>
    </row>
    <row r="81" spans="1:23">
      <c r="A81" s="68">
        <v>3</v>
      </c>
      <c r="B81" s="20" t="s">
        <v>97</v>
      </c>
      <c r="C81" s="20"/>
      <c r="D81" s="21"/>
      <c r="E81" s="1">
        <v>0.1</v>
      </c>
      <c r="F81" s="27">
        <v>4106209</v>
      </c>
      <c r="G81" s="23">
        <v>268622</v>
      </c>
      <c r="H81" s="23">
        <v>4776225</v>
      </c>
      <c r="I81" s="23">
        <v>0</v>
      </c>
      <c r="J81" s="23">
        <f t="shared" si="41"/>
        <v>5044847</v>
      </c>
      <c r="K81" s="23">
        <v>4116201</v>
      </c>
      <c r="L81" s="23">
        <v>144038</v>
      </c>
      <c r="M81" s="23">
        <f>+(G81-L81)*E81+(H81*E81*5/12)</f>
        <v>211467.77499999999</v>
      </c>
      <c r="N81" s="23">
        <v>0</v>
      </c>
      <c r="O81" s="23">
        <f t="shared" si="43"/>
        <v>355505.77500000002</v>
      </c>
      <c r="P81" s="23">
        <f t="shared" ref="P81:P97" si="44">+J81-O81</f>
        <v>4689341.2249999996</v>
      </c>
      <c r="Q81" s="25">
        <v>124584</v>
      </c>
      <c r="R81" s="33">
        <v>10851.300000000001</v>
      </c>
      <c r="S81" s="2">
        <v>108513</v>
      </c>
      <c r="T81" s="2">
        <v>0</v>
      </c>
      <c r="U81" s="2">
        <v>1999</v>
      </c>
      <c r="W81" s="2">
        <v>10951.250000000002</v>
      </c>
    </row>
    <row r="82" spans="1:23">
      <c r="A82" s="26">
        <v>4</v>
      </c>
      <c r="B82" s="20" t="s">
        <v>136</v>
      </c>
      <c r="C82" s="20"/>
      <c r="D82" s="21"/>
      <c r="E82" s="1">
        <v>0.1</v>
      </c>
      <c r="F82" s="27">
        <v>4106208</v>
      </c>
      <c r="G82" s="23">
        <v>0</v>
      </c>
      <c r="H82" s="23">
        <v>148634</v>
      </c>
      <c r="I82" s="23">
        <v>0</v>
      </c>
      <c r="J82" s="23">
        <f t="shared" si="41"/>
        <v>148634</v>
      </c>
      <c r="K82" s="23">
        <v>4116201</v>
      </c>
      <c r="L82" s="23">
        <v>0</v>
      </c>
      <c r="M82" s="23">
        <f>+(G82-L82)*E82+(H82*E82*5/12)</f>
        <v>6193.083333333333</v>
      </c>
      <c r="N82" s="23">
        <v>0</v>
      </c>
      <c r="O82" s="23">
        <f t="shared" si="43"/>
        <v>6193.083333333333</v>
      </c>
      <c r="P82" s="23">
        <f t="shared" si="44"/>
        <v>142440.91666666666</v>
      </c>
      <c r="Q82" s="25">
        <v>0</v>
      </c>
      <c r="R82" s="33"/>
    </row>
    <row r="83" spans="1:23" ht="15.75" thickBot="1">
      <c r="A83" s="18"/>
      <c r="B83" s="20"/>
      <c r="C83" s="20"/>
      <c r="D83" s="21" t="s">
        <v>98</v>
      </c>
      <c r="E83" s="1"/>
      <c r="F83" s="24"/>
      <c r="G83" s="31">
        <f>SUM(G79:G82)</f>
        <v>306672</v>
      </c>
      <c r="H83" s="69">
        <f>SUM(H79:H82)</f>
        <v>4924859</v>
      </c>
      <c r="I83" s="31">
        <f>SUM(I79:I82)</f>
        <v>0</v>
      </c>
      <c r="J83" s="31">
        <f t="shared" si="41"/>
        <v>5231531</v>
      </c>
      <c r="K83" s="23"/>
      <c r="L83" s="31">
        <f>SUM(L79:L82)</f>
        <v>165030</v>
      </c>
      <c r="M83" s="31">
        <f>SUM(M79:M81)</f>
        <v>213173.57499999998</v>
      </c>
      <c r="N83" s="31">
        <f>SUM(N79:N82)</f>
        <v>0</v>
      </c>
      <c r="O83" s="31">
        <f t="shared" si="43"/>
        <v>378203.57499999995</v>
      </c>
      <c r="P83" s="31">
        <f t="shared" si="44"/>
        <v>4853327.4249999998</v>
      </c>
      <c r="Q83" s="31">
        <f>SUM(Q78:Q81)+1</f>
        <v>141643</v>
      </c>
      <c r="R83" s="33"/>
    </row>
    <row r="84" spans="1:23" ht="15.75" thickTop="1">
      <c r="A84" s="18" t="s">
        <v>99</v>
      </c>
      <c r="B84" s="19" t="s">
        <v>100</v>
      </c>
      <c r="C84" s="20"/>
      <c r="D84" s="21"/>
      <c r="E84" s="1"/>
      <c r="F84" s="22"/>
      <c r="G84" s="23"/>
      <c r="H84" s="23"/>
      <c r="I84" s="23"/>
      <c r="J84" s="23"/>
      <c r="K84" s="23"/>
      <c r="L84" s="23"/>
      <c r="M84" s="23"/>
      <c r="N84" s="23"/>
      <c r="O84" s="23">
        <f t="shared" si="43"/>
        <v>0</v>
      </c>
      <c r="P84" s="23">
        <f t="shared" si="44"/>
        <v>0</v>
      </c>
      <c r="Q84" s="25">
        <f t="shared" ref="Q84:Q94" si="45">+G84-L84</f>
        <v>0</v>
      </c>
      <c r="R84" s="33"/>
    </row>
    <row r="85" spans="1:23">
      <c r="A85" s="26">
        <v>1</v>
      </c>
      <c r="B85" s="20" t="s">
        <v>101</v>
      </c>
      <c r="C85" s="20"/>
      <c r="D85" s="21"/>
      <c r="E85" s="1">
        <v>0.1</v>
      </c>
      <c r="F85" s="27">
        <v>4107001</v>
      </c>
      <c r="G85" s="23">
        <v>389271</v>
      </c>
      <c r="H85" s="23">
        <v>0</v>
      </c>
      <c r="I85" s="23">
        <v>0</v>
      </c>
      <c r="J85" s="23">
        <f t="shared" si="41"/>
        <v>389271</v>
      </c>
      <c r="K85" s="23">
        <v>4117001</v>
      </c>
      <c r="L85" s="23">
        <v>199136</v>
      </c>
      <c r="M85" s="23">
        <f t="shared" ref="M85:M92" si="46">+(G85-L85)*E85+(H85*E85)/2</f>
        <v>19013.5</v>
      </c>
      <c r="N85" s="23">
        <v>0</v>
      </c>
      <c r="O85" s="23">
        <f t="shared" si="43"/>
        <v>218149.5</v>
      </c>
      <c r="P85" s="23">
        <f t="shared" si="44"/>
        <v>171121.5</v>
      </c>
      <c r="Q85" s="25">
        <v>190135</v>
      </c>
      <c r="R85" s="33">
        <v>26081.7</v>
      </c>
      <c r="S85" s="2">
        <v>260817</v>
      </c>
      <c r="T85" s="2">
        <v>0</v>
      </c>
      <c r="U85" s="2">
        <v>0</v>
      </c>
      <c r="W85" s="2">
        <v>26081.7</v>
      </c>
    </row>
    <row r="86" spans="1:23">
      <c r="A86" s="26">
        <v>2</v>
      </c>
      <c r="B86" s="20" t="s">
        <v>102</v>
      </c>
      <c r="C86" s="20"/>
      <c r="D86" s="21"/>
      <c r="E86" s="1">
        <v>0.1</v>
      </c>
      <c r="F86" s="27">
        <v>4107002</v>
      </c>
      <c r="G86" s="23">
        <v>463119</v>
      </c>
      <c r="H86" s="23">
        <v>39284</v>
      </c>
      <c r="I86" s="23">
        <v>0</v>
      </c>
      <c r="J86" s="23">
        <f t="shared" si="41"/>
        <v>502403</v>
      </c>
      <c r="K86" s="23">
        <v>4117001</v>
      </c>
      <c r="L86" s="23">
        <v>226225</v>
      </c>
      <c r="M86" s="23">
        <f>+(G86-L86)*E86+(H86*E86*1/12)</f>
        <v>24016.766666666666</v>
      </c>
      <c r="N86" s="23">
        <v>0</v>
      </c>
      <c r="O86" s="23">
        <f t="shared" si="43"/>
        <v>250241.76666666666</v>
      </c>
      <c r="P86" s="23">
        <f t="shared" si="44"/>
        <v>252161.23333333334</v>
      </c>
      <c r="Q86" s="25">
        <v>236894</v>
      </c>
      <c r="R86" s="33">
        <v>25808.400000000001</v>
      </c>
      <c r="S86" s="2">
        <v>258084</v>
      </c>
      <c r="T86" s="2">
        <v>24449</v>
      </c>
      <c r="U86" s="2">
        <v>17250</v>
      </c>
      <c r="W86" s="2">
        <v>29115.800000000003</v>
      </c>
    </row>
    <row r="87" spans="1:23">
      <c r="A87" s="26">
        <v>3</v>
      </c>
      <c r="B87" s="20" t="s">
        <v>103</v>
      </c>
      <c r="C87" s="20"/>
      <c r="D87" s="21"/>
      <c r="E87" s="1">
        <v>0.1</v>
      </c>
      <c r="F87" s="27">
        <v>4107003</v>
      </c>
      <c r="G87" s="23">
        <v>555543</v>
      </c>
      <c r="H87" s="23">
        <v>0</v>
      </c>
      <c r="I87" s="23">
        <v>0</v>
      </c>
      <c r="J87" s="23">
        <f t="shared" si="41"/>
        <v>555543</v>
      </c>
      <c r="K87" s="23">
        <v>4117001</v>
      </c>
      <c r="L87" s="23">
        <v>283754</v>
      </c>
      <c r="M87" s="23">
        <f t="shared" si="46"/>
        <v>27178.9</v>
      </c>
      <c r="N87" s="23">
        <v>0</v>
      </c>
      <c r="O87" s="23">
        <f t="shared" si="43"/>
        <v>310932.90000000002</v>
      </c>
      <c r="P87" s="23">
        <f t="shared" si="44"/>
        <v>244610.09999999998</v>
      </c>
      <c r="Q87" s="25">
        <v>271789</v>
      </c>
      <c r="R87" s="33">
        <v>37282.400000000001</v>
      </c>
      <c r="S87" s="2">
        <v>372824</v>
      </c>
      <c r="T87" s="2">
        <v>0</v>
      </c>
      <c r="U87" s="2">
        <v>0</v>
      </c>
      <c r="W87" s="2">
        <v>37282.400000000001</v>
      </c>
    </row>
    <row r="88" spans="1:23">
      <c r="A88" s="26">
        <v>4</v>
      </c>
      <c r="B88" s="20" t="s">
        <v>104</v>
      </c>
      <c r="C88" s="20"/>
      <c r="D88" s="21"/>
      <c r="E88" s="1">
        <v>0.1</v>
      </c>
      <c r="F88" s="27">
        <v>4107004</v>
      </c>
      <c r="G88" s="23">
        <v>263416</v>
      </c>
      <c r="H88" s="23">
        <v>0</v>
      </c>
      <c r="I88" s="23">
        <v>0</v>
      </c>
      <c r="J88" s="23">
        <f t="shared" si="41"/>
        <v>263416</v>
      </c>
      <c r="K88" s="23">
        <v>4117001</v>
      </c>
      <c r="L88" s="23">
        <v>140717</v>
      </c>
      <c r="M88" s="23">
        <f t="shared" si="46"/>
        <v>12269.900000000001</v>
      </c>
      <c r="N88" s="23">
        <v>0</v>
      </c>
      <c r="O88" s="23">
        <f t="shared" si="43"/>
        <v>152986.9</v>
      </c>
      <c r="P88" s="23">
        <f t="shared" si="44"/>
        <v>110429.1</v>
      </c>
      <c r="Q88" s="25">
        <v>122699</v>
      </c>
      <c r="R88" s="33">
        <v>10770.5</v>
      </c>
      <c r="S88" s="2">
        <v>107705</v>
      </c>
      <c r="T88" s="2">
        <v>60606</v>
      </c>
      <c r="U88" s="2">
        <v>0</v>
      </c>
      <c r="W88" s="2">
        <v>16831.099999999999</v>
      </c>
    </row>
    <row r="89" spans="1:23">
      <c r="A89" s="26">
        <v>5</v>
      </c>
      <c r="B89" s="20" t="s">
        <v>117</v>
      </c>
      <c r="C89" s="20"/>
      <c r="D89" s="21"/>
      <c r="E89" s="1">
        <v>0.1</v>
      </c>
      <c r="F89" s="27">
        <v>4107005</v>
      </c>
      <c r="G89" s="23">
        <v>293790</v>
      </c>
      <c r="H89" s="23">
        <v>6680525</v>
      </c>
      <c r="I89" s="23">
        <v>0</v>
      </c>
      <c r="J89" s="23">
        <f t="shared" si="41"/>
        <v>6974315</v>
      </c>
      <c r="K89" s="23">
        <v>4117001</v>
      </c>
      <c r="L89" s="23">
        <v>30699</v>
      </c>
      <c r="M89" s="23">
        <f>+(G89-L89)*E89+(H89*E89*5/12)</f>
        <v>304664.30833333329</v>
      </c>
      <c r="N89" s="23">
        <v>0</v>
      </c>
      <c r="O89" s="23">
        <f t="shared" si="43"/>
        <v>335363.30833333329</v>
      </c>
      <c r="P89" s="23">
        <f t="shared" si="44"/>
        <v>6638951.6916666664</v>
      </c>
      <c r="Q89" s="25">
        <v>263091</v>
      </c>
      <c r="R89" s="33"/>
    </row>
    <row r="90" spans="1:23">
      <c r="A90" s="26">
        <v>6</v>
      </c>
      <c r="B90" s="20" t="s">
        <v>105</v>
      </c>
      <c r="C90" s="20"/>
      <c r="D90" s="21"/>
      <c r="E90" s="1">
        <v>0.1</v>
      </c>
      <c r="F90" s="27">
        <v>4107007</v>
      </c>
      <c r="G90" s="23">
        <v>17000</v>
      </c>
      <c r="H90" s="23">
        <v>0</v>
      </c>
      <c r="I90" s="23">
        <v>0</v>
      </c>
      <c r="J90" s="23">
        <f t="shared" si="41"/>
        <v>17000</v>
      </c>
      <c r="K90" s="23">
        <v>4117001</v>
      </c>
      <c r="L90" s="23">
        <v>7464</v>
      </c>
      <c r="M90" s="23">
        <f t="shared" si="46"/>
        <v>953.6</v>
      </c>
      <c r="N90" s="23">
        <v>0</v>
      </c>
      <c r="O90" s="23">
        <f t="shared" si="43"/>
        <v>8417.6</v>
      </c>
      <c r="P90" s="23">
        <f t="shared" si="44"/>
        <v>8582.4</v>
      </c>
      <c r="Q90" s="25">
        <v>9536</v>
      </c>
      <c r="R90" s="33">
        <v>1308.1000000000001</v>
      </c>
      <c r="S90" s="2">
        <v>13081</v>
      </c>
      <c r="T90" s="2">
        <v>0</v>
      </c>
      <c r="W90" s="2">
        <v>1308.1000000000001</v>
      </c>
    </row>
    <row r="91" spans="1:23">
      <c r="A91" s="26">
        <v>7</v>
      </c>
      <c r="B91" s="20" t="s">
        <v>106</v>
      </c>
      <c r="C91" s="20"/>
      <c r="D91" s="21"/>
      <c r="E91" s="1">
        <v>0.1</v>
      </c>
      <c r="F91" s="27">
        <v>4107009</v>
      </c>
      <c r="G91" s="23">
        <v>5100</v>
      </c>
      <c r="H91" s="23">
        <v>0</v>
      </c>
      <c r="I91" s="23">
        <v>0</v>
      </c>
      <c r="J91" s="23">
        <f t="shared" si="41"/>
        <v>5100</v>
      </c>
      <c r="K91" s="23">
        <v>4117001</v>
      </c>
      <c r="L91" s="23">
        <v>2661</v>
      </c>
      <c r="M91" s="23">
        <f t="shared" si="46"/>
        <v>243.9</v>
      </c>
      <c r="N91" s="23">
        <v>0</v>
      </c>
      <c r="O91" s="23">
        <f t="shared" si="43"/>
        <v>2904.9</v>
      </c>
      <c r="P91" s="23">
        <f t="shared" si="44"/>
        <v>2195.1</v>
      </c>
      <c r="Q91" s="25">
        <v>2439</v>
      </c>
      <c r="R91" s="33">
        <v>334.6</v>
      </c>
      <c r="S91" s="2">
        <v>3346</v>
      </c>
      <c r="W91" s="2">
        <v>334.6</v>
      </c>
    </row>
    <row r="92" spans="1:23">
      <c r="A92" s="26">
        <v>8</v>
      </c>
      <c r="B92" s="20" t="s">
        <v>107</v>
      </c>
      <c r="C92" s="20"/>
      <c r="D92" s="21"/>
      <c r="E92" s="1">
        <v>0.1</v>
      </c>
      <c r="F92" s="27">
        <v>4107010</v>
      </c>
      <c r="G92" s="23">
        <v>659499</v>
      </c>
      <c r="H92" s="23">
        <v>0</v>
      </c>
      <c r="I92" s="23">
        <v>0</v>
      </c>
      <c r="J92" s="23">
        <f t="shared" si="41"/>
        <v>659499</v>
      </c>
      <c r="K92" s="23">
        <v>4117002</v>
      </c>
      <c r="L92" s="23">
        <v>360169</v>
      </c>
      <c r="M92" s="23">
        <f t="shared" si="46"/>
        <v>29933</v>
      </c>
      <c r="N92" s="23">
        <v>0</v>
      </c>
      <c r="O92" s="23">
        <f t="shared" si="43"/>
        <v>390102</v>
      </c>
      <c r="P92" s="23">
        <f t="shared" si="44"/>
        <v>269397</v>
      </c>
      <c r="Q92" s="25">
        <v>299330</v>
      </c>
      <c r="R92" s="33">
        <v>41060.300000000003</v>
      </c>
      <c r="S92" s="2">
        <v>410603</v>
      </c>
      <c r="W92" s="2">
        <v>41060.300000000003</v>
      </c>
    </row>
    <row r="93" spans="1:23" ht="15.75" thickBot="1">
      <c r="A93" s="26"/>
      <c r="B93" s="20"/>
      <c r="C93" s="20"/>
      <c r="D93" s="21" t="s">
        <v>108</v>
      </c>
      <c r="E93" s="1"/>
      <c r="F93" s="27"/>
      <c r="G93" s="35">
        <f>SUM(G85:G92)</f>
        <v>2646738</v>
      </c>
      <c r="H93" s="70">
        <f t="shared" ref="H93:I93" si="47">SUM(H85:H92)</f>
        <v>6719809</v>
      </c>
      <c r="I93" s="35">
        <f t="shared" si="47"/>
        <v>0</v>
      </c>
      <c r="J93" s="35">
        <f t="shared" si="41"/>
        <v>9366547</v>
      </c>
      <c r="K93" s="36"/>
      <c r="L93" s="35">
        <f t="shared" ref="L93" si="48">SUM(L85:L92)</f>
        <v>1250825</v>
      </c>
      <c r="M93" s="35">
        <f>SUM(M85:M92)</f>
        <v>418273.87499999994</v>
      </c>
      <c r="N93" s="35">
        <f t="shared" ref="N93" si="49">SUM(N85:N92)</f>
        <v>0</v>
      </c>
      <c r="O93" s="35">
        <f t="shared" si="43"/>
        <v>1669098.875</v>
      </c>
      <c r="P93" s="35">
        <f t="shared" si="44"/>
        <v>7697448.125</v>
      </c>
      <c r="Q93" s="35">
        <f>SUM(Q84:Q92)</f>
        <v>1395913</v>
      </c>
      <c r="R93" s="33">
        <v>0</v>
      </c>
    </row>
    <row r="94" spans="1:23" ht="15.75" thickTop="1">
      <c r="A94" s="18" t="s">
        <v>109</v>
      </c>
      <c r="B94" s="19" t="s">
        <v>110</v>
      </c>
      <c r="C94" s="20"/>
      <c r="D94" s="21"/>
      <c r="E94" s="1"/>
      <c r="F94" s="22"/>
      <c r="G94" s="23"/>
      <c r="H94" s="23"/>
      <c r="I94" s="23"/>
      <c r="J94" s="23"/>
      <c r="K94" s="23"/>
      <c r="L94" s="23"/>
      <c r="M94" s="23"/>
      <c r="N94" s="23"/>
      <c r="O94" s="23">
        <f t="shared" si="43"/>
        <v>0</v>
      </c>
      <c r="P94" s="23">
        <f t="shared" si="44"/>
        <v>0</v>
      </c>
      <c r="Q94" s="25">
        <f t="shared" si="45"/>
        <v>0</v>
      </c>
      <c r="R94" s="33">
        <v>0</v>
      </c>
    </row>
    <row r="95" spans="1:23">
      <c r="A95" s="26">
        <v>1</v>
      </c>
      <c r="B95" s="20" t="s">
        <v>111</v>
      </c>
      <c r="C95" s="20"/>
      <c r="D95" s="21"/>
      <c r="E95" s="1">
        <v>0.1</v>
      </c>
      <c r="F95" s="27">
        <v>4108004</v>
      </c>
      <c r="G95" s="23">
        <v>4442276</v>
      </c>
      <c r="H95" s="23">
        <v>2177500</v>
      </c>
      <c r="I95" s="23">
        <v>0</v>
      </c>
      <c r="J95" s="23">
        <f t="shared" si="41"/>
        <v>6619776</v>
      </c>
      <c r="K95" s="23">
        <v>4118001</v>
      </c>
      <c r="L95" s="23">
        <v>2481818</v>
      </c>
      <c r="M95" s="23">
        <f>+(G95-L95)*E95+(H95*E95)/2+1</f>
        <v>304921.80000000005</v>
      </c>
      <c r="N95" s="23">
        <v>0</v>
      </c>
      <c r="O95" s="23">
        <f t="shared" si="43"/>
        <v>2786739.8</v>
      </c>
      <c r="P95" s="23">
        <f t="shared" si="44"/>
        <v>3833036.2</v>
      </c>
      <c r="Q95" s="25">
        <v>1960458</v>
      </c>
      <c r="R95" s="33">
        <v>268924.60000000003</v>
      </c>
      <c r="S95" s="2">
        <v>2689246</v>
      </c>
      <c r="T95" s="2">
        <v>0</v>
      </c>
      <c r="U95" s="2">
        <v>0</v>
      </c>
      <c r="W95" s="2">
        <v>268924.60000000003</v>
      </c>
    </row>
    <row r="96" spans="1:23" ht="15.75" thickBot="1">
      <c r="A96" s="26"/>
      <c r="B96" s="20"/>
      <c r="C96" s="20"/>
      <c r="D96" s="21" t="s">
        <v>112</v>
      </c>
      <c r="E96" s="1"/>
      <c r="F96" s="24"/>
      <c r="G96" s="31">
        <f>SUM(G95)</f>
        <v>4442276</v>
      </c>
      <c r="H96" s="69">
        <f t="shared" ref="H96:I96" si="50">SUM(H95)</f>
        <v>2177500</v>
      </c>
      <c r="I96" s="31">
        <f t="shared" si="50"/>
        <v>0</v>
      </c>
      <c r="J96" s="31">
        <f t="shared" si="41"/>
        <v>6619776</v>
      </c>
      <c r="K96" s="23"/>
      <c r="L96" s="31">
        <f t="shared" ref="L96:N96" si="51">SUM(L95)</f>
        <v>2481818</v>
      </c>
      <c r="M96" s="31">
        <f>SUM(M95)</f>
        <v>304921.80000000005</v>
      </c>
      <c r="N96" s="31">
        <f t="shared" si="51"/>
        <v>0</v>
      </c>
      <c r="O96" s="31">
        <f t="shared" si="43"/>
        <v>2786739.8</v>
      </c>
      <c r="P96" s="31">
        <f t="shared" si="44"/>
        <v>3833036.2</v>
      </c>
      <c r="Q96" s="31">
        <f>SUM(Q94:Q95)</f>
        <v>1960458</v>
      </c>
      <c r="R96" s="33"/>
    </row>
    <row r="97" spans="1:17" ht="16.5" thickTop="1" thickBot="1">
      <c r="A97" s="37"/>
      <c r="B97" s="38" t="s">
        <v>113</v>
      </c>
      <c r="C97" s="39"/>
      <c r="D97" s="40"/>
      <c r="E97" s="48"/>
      <c r="F97" s="41"/>
      <c r="G97" s="71">
        <f>+G96+G93+G83+G77+G71+G65+G56+G49+G45+G41+G37+G31+G27+G23+G15+G11</f>
        <v>591501952</v>
      </c>
      <c r="H97" s="71">
        <f>+H96+H93+H83+H77+H71+H65+H56+H49+H45+H41+H37+H31+H27+H23+H15+H11</f>
        <v>212088268</v>
      </c>
      <c r="I97" s="42">
        <f>+I96+I93+I83+I77+I71+I65+I56+I49+I45+I41+I37+I31+I27+I23+I15+I11</f>
        <v>0</v>
      </c>
      <c r="J97" s="71">
        <f>+J96+J93+J83+J77+J71+J65+J56+J49+J45+J41+J37+J31+J27+J23+J15+J11</f>
        <v>803590220</v>
      </c>
      <c r="K97" s="43"/>
      <c r="L97" s="71">
        <f>+L96+L93+L83+L77+L71+L65+L56+L49+L45+L41+L37+L31+L27+L23+L15+L11</f>
        <v>237241943</v>
      </c>
      <c r="M97" s="71">
        <f>+M96+M93+M83+M77+M71+M65+M56+M49+M45+M41+M37+M31+M27+M23+M15+M11+2</f>
        <v>41527086.874999993</v>
      </c>
      <c r="N97" s="42">
        <f>+N96+N93+N83+N77+N71+N65+N56+N49+N45+N41+N37+N31+N27+N23+N15+N11</f>
        <v>0</v>
      </c>
      <c r="O97" s="71">
        <f>+O96+O93+O83+O77+O71+O65+O56+O49+O45+O41+O37+O31+O27+O23+O15+O11</f>
        <v>278769027.875</v>
      </c>
      <c r="P97" s="42">
        <f t="shared" si="44"/>
        <v>524821192.125</v>
      </c>
      <c r="Q97" s="42">
        <f>Q96+Q93+Q83+Q77+Q71+Q65+Q56+Q49+Q45+Q41+Q37+Q31+Q27+Q23+Q15+Q11-1</f>
        <v>354260008.89999998</v>
      </c>
    </row>
    <row r="98" spans="1:17">
      <c r="A98" s="44"/>
      <c r="D98" s="45"/>
      <c r="E98" s="49"/>
    </row>
    <row r="100" spans="1:17">
      <c r="M100" s="20"/>
    </row>
  </sheetData>
  <mergeCells count="10">
    <mergeCell ref="A1:Q1"/>
    <mergeCell ref="A2:Q2"/>
    <mergeCell ref="A3:A4"/>
    <mergeCell ref="B3:D4"/>
    <mergeCell ref="E3:E4"/>
    <mergeCell ref="F3:F4"/>
    <mergeCell ref="G3:J3"/>
    <mergeCell ref="K3:O3"/>
    <mergeCell ref="P3:P4"/>
    <mergeCell ref="Q3:Q4"/>
  </mergeCells>
  <pageMargins left="0.7" right="0.7" top="0.75" bottom="0.75" header="0.3" footer="0.3"/>
  <pageSetup paperSize="9" scale="64" orientation="landscape" horizontalDpi="1200" verticalDpi="1200" r:id="rId1"/>
  <rowBreaks count="1" manualBreakCount="1">
    <brk id="49" max="16383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7:J14"/>
  <sheetViews>
    <sheetView workbookViewId="0">
      <selection activeCell="F14" sqref="F14"/>
    </sheetView>
  </sheetViews>
  <sheetFormatPr defaultRowHeight="15"/>
  <sheetData>
    <row r="7" spans="3:10">
      <c r="D7" t="s">
        <v>124</v>
      </c>
      <c r="E7" t="s">
        <v>125</v>
      </c>
      <c r="G7" t="s">
        <v>130</v>
      </c>
    </row>
    <row r="8" spans="3:10">
      <c r="C8" t="s">
        <v>123</v>
      </c>
      <c r="D8">
        <v>2257445</v>
      </c>
      <c r="E8">
        <v>850506</v>
      </c>
      <c r="F8">
        <f>+D8+E8</f>
        <v>3107951</v>
      </c>
      <c r="G8">
        <f>+F8*0.25</f>
        <v>776987.75</v>
      </c>
      <c r="H8">
        <f>+G8+G10</f>
        <v>1355333</v>
      </c>
      <c r="I8">
        <v>1527117</v>
      </c>
      <c r="J8">
        <f>+H8-I8</f>
        <v>-171784</v>
      </c>
    </row>
    <row r="9" spans="3:10">
      <c r="C9" t="s">
        <v>126</v>
      </c>
      <c r="D9">
        <v>5864627</v>
      </c>
      <c r="E9">
        <v>1221723</v>
      </c>
      <c r="F9">
        <f t="shared" ref="F9:F12" si="0">+D9+E9</f>
        <v>7086350</v>
      </c>
      <c r="G9">
        <f t="shared" ref="G9:G12" si="1">+F9*0.25</f>
        <v>1771587.5</v>
      </c>
      <c r="I9">
        <v>943850</v>
      </c>
      <c r="J9">
        <f>+G9-I9</f>
        <v>827737.5</v>
      </c>
    </row>
    <row r="10" spans="3:10">
      <c r="C10" t="s">
        <v>127</v>
      </c>
      <c r="D10">
        <v>2258474</v>
      </c>
      <c r="E10">
        <v>54907</v>
      </c>
      <c r="F10">
        <f t="shared" si="0"/>
        <v>2313381</v>
      </c>
      <c r="G10">
        <f t="shared" si="1"/>
        <v>578345.25</v>
      </c>
    </row>
    <row r="11" spans="3:10">
      <c r="C11" t="s">
        <v>128</v>
      </c>
      <c r="D11">
        <v>1857920</v>
      </c>
      <c r="E11">
        <v>11266578</v>
      </c>
      <c r="F11">
        <f t="shared" si="0"/>
        <v>13124498</v>
      </c>
      <c r="G11">
        <f t="shared" si="1"/>
        <v>3281124.5</v>
      </c>
      <c r="H11">
        <f>+G11+G12</f>
        <v>4561882.5</v>
      </c>
      <c r="I11">
        <v>4604030</v>
      </c>
      <c r="J11">
        <f>+H11-I11</f>
        <v>-42147.5</v>
      </c>
    </row>
    <row r="12" spans="3:10">
      <c r="C12" t="s">
        <v>129</v>
      </c>
      <c r="D12">
        <v>2260279</v>
      </c>
      <c r="E12">
        <v>2862753</v>
      </c>
      <c r="F12">
        <f t="shared" si="0"/>
        <v>5123032</v>
      </c>
      <c r="G12">
        <f t="shared" si="1"/>
        <v>1280758</v>
      </c>
    </row>
    <row r="14" spans="3:10">
      <c r="F14">
        <f>SUM(F8:F13)</f>
        <v>30755212</v>
      </c>
      <c r="G14">
        <f>SUM(G8:G13)</f>
        <v>7688803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2018-03-26T10:46:43Z</dcterms:modified>
</cp:coreProperties>
</file>